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defaultThemeVersion="166925"/>
  <mc:AlternateContent xmlns:mc="http://schemas.openxmlformats.org/markup-compatibility/2006">
    <mc:Choice Requires="x15">
      <x15ac:absPath xmlns:x15ac="http://schemas.microsoft.com/office/spreadsheetml/2010/11/ac" url="\\ad.afas.nl\kc\Media en Content\Templates\Omgevingen\Accountancy\"/>
    </mc:Choice>
  </mc:AlternateContent>
  <xr:revisionPtr revIDLastSave="0" documentId="13_ncr:1_{4C0A73EA-36EB-48A1-B16F-3A8F6D2F356B}" xr6:coauthVersionLast="45" xr6:coauthVersionMax="45" xr10:uidLastSave="{00000000-0000-0000-0000-000000000000}"/>
  <bookViews>
    <workbookView xWindow="-120" yWindow="-120" windowWidth="29040" windowHeight="15990" xr2:uid="{00000000-000D-0000-FFFF-FFFF00000000}"/>
  </bookViews>
  <sheets>
    <sheet name="ImportWerkgever" sheetId="1" r:id="rId1"/>
    <sheet name="Codetabelle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 l="1"/>
  <c r="AV8" i="1" l="1"/>
  <c r="AV9" i="1"/>
  <c r="AV10" i="1"/>
  <c r="AV11" i="1"/>
  <c r="AV12" i="1"/>
  <c r="AV13" i="1"/>
  <c r="AV14" i="1"/>
  <c r="AV15" i="1"/>
  <c r="AV16" i="1"/>
  <c r="AV17" i="1"/>
  <c r="AV18" i="1"/>
  <c r="AV19" i="1"/>
  <c r="AV20" i="1"/>
  <c r="AV21" i="1"/>
  <c r="AV22" i="1"/>
  <c r="AV23" i="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79"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0" i="1"/>
  <c r="AV151" i="1"/>
  <c r="AV152" i="1"/>
  <c r="AV153" i="1"/>
  <c r="AV154" i="1"/>
  <c r="AV155" i="1"/>
  <c r="AV156" i="1"/>
  <c r="AV157" i="1"/>
  <c r="AV158" i="1"/>
  <c r="AV159" i="1"/>
  <c r="AV160" i="1"/>
  <c r="AV161" i="1"/>
  <c r="AV162" i="1"/>
  <c r="AV163" i="1"/>
  <c r="AV164" i="1"/>
  <c r="AV165" i="1"/>
  <c r="AV166" i="1"/>
  <c r="AV167" i="1"/>
  <c r="AV168" i="1"/>
  <c r="AV169" i="1"/>
  <c r="AV170" i="1"/>
  <c r="AV171" i="1"/>
  <c r="AV172" i="1"/>
  <c r="AV173" i="1"/>
  <c r="AV174" i="1"/>
  <c r="AV175" i="1"/>
  <c r="AV176" i="1"/>
  <c r="AV177" i="1"/>
  <c r="AV178" i="1"/>
  <c r="AV179" i="1"/>
  <c r="AV180" i="1"/>
  <c r="AV181" i="1"/>
  <c r="AV182" i="1"/>
  <c r="AV183" i="1"/>
  <c r="AV184" i="1"/>
  <c r="AV185" i="1"/>
  <c r="AV186" i="1"/>
  <c r="AV187" i="1"/>
  <c r="AV188" i="1"/>
  <c r="AV189" i="1"/>
  <c r="AV190" i="1"/>
  <c r="AV191" i="1"/>
  <c r="AV192" i="1"/>
  <c r="AV193" i="1"/>
  <c r="AV194" i="1"/>
  <c r="AV195" i="1"/>
  <c r="AV196" i="1"/>
  <c r="AV197" i="1"/>
  <c r="AV198" i="1"/>
  <c r="AV199" i="1"/>
  <c r="AV200" i="1"/>
  <c r="AV201" i="1"/>
  <c r="AV202" i="1"/>
  <c r="AV203" i="1"/>
  <c r="AV204" i="1"/>
  <c r="AV205" i="1"/>
  <c r="AV206" i="1"/>
  <c r="AV207" i="1"/>
  <c r="AV208" i="1"/>
  <c r="AV209" i="1"/>
  <c r="AV210" i="1"/>
  <c r="AV211" i="1"/>
  <c r="AV212" i="1"/>
  <c r="AV213" i="1"/>
  <c r="AV214" i="1"/>
  <c r="AV215" i="1"/>
  <c r="AV216" i="1"/>
  <c r="AV217" i="1"/>
  <c r="AV218" i="1"/>
  <c r="AV219" i="1"/>
  <c r="AV220" i="1"/>
  <c r="AV221" i="1"/>
  <c r="AV222" i="1"/>
  <c r="AV223" i="1"/>
  <c r="AV224" i="1"/>
  <c r="AV225" i="1"/>
  <c r="AV226" i="1"/>
  <c r="AV227" i="1"/>
  <c r="AV228" i="1"/>
  <c r="AV229" i="1"/>
  <c r="AV230" i="1"/>
  <c r="AV231" i="1"/>
  <c r="AV232" i="1"/>
  <c r="AV233" i="1"/>
  <c r="AV234" i="1"/>
  <c r="AV235" i="1"/>
  <c r="AV236" i="1"/>
  <c r="AV237" i="1"/>
  <c r="AV238" i="1"/>
  <c r="AV239" i="1"/>
  <c r="AV240" i="1"/>
  <c r="AV241" i="1"/>
  <c r="AV242" i="1"/>
  <c r="AV243" i="1"/>
  <c r="AV244" i="1"/>
  <c r="AV245" i="1"/>
  <c r="AV246" i="1"/>
  <c r="AV247" i="1"/>
  <c r="AV248" i="1"/>
  <c r="AV249" i="1"/>
  <c r="AV250" i="1"/>
  <c r="AV251" i="1"/>
  <c r="AV252" i="1"/>
  <c r="AV253" i="1"/>
  <c r="AV254" i="1"/>
  <c r="AV255" i="1"/>
  <c r="AV256" i="1"/>
  <c r="AV257" i="1"/>
  <c r="AV258" i="1"/>
  <c r="AV259" i="1"/>
  <c r="AV260" i="1"/>
  <c r="AV261" i="1"/>
  <c r="AV262" i="1"/>
  <c r="AV263" i="1"/>
  <c r="AV264" i="1"/>
  <c r="AV265" i="1"/>
  <c r="AV266" i="1"/>
  <c r="AV267" i="1"/>
  <c r="AV268" i="1"/>
  <c r="AV269" i="1"/>
  <c r="AV270" i="1"/>
  <c r="AV271" i="1"/>
  <c r="AV272" i="1"/>
  <c r="AV273" i="1"/>
  <c r="AV274" i="1"/>
  <c r="AV275" i="1"/>
  <c r="AV276" i="1"/>
  <c r="AV277" i="1"/>
  <c r="AV278" i="1"/>
  <c r="AV279" i="1"/>
  <c r="AV280" i="1"/>
  <c r="AV281" i="1"/>
  <c r="AV282" i="1"/>
  <c r="AV283" i="1"/>
  <c r="AV284" i="1"/>
  <c r="AV285" i="1"/>
  <c r="AV286" i="1"/>
  <c r="AV287" i="1"/>
  <c r="AV288" i="1"/>
  <c r="AV289" i="1"/>
  <c r="AV290" i="1"/>
  <c r="AV291" i="1"/>
  <c r="AV292" i="1"/>
  <c r="AV293" i="1"/>
  <c r="AV294" i="1"/>
  <c r="AV295" i="1"/>
  <c r="AV296" i="1"/>
  <c r="AV297" i="1"/>
  <c r="AV298" i="1"/>
  <c r="AV299" i="1"/>
  <c r="AV300" i="1"/>
  <c r="AV301" i="1"/>
  <c r="AV302" i="1"/>
  <c r="AV303" i="1"/>
  <c r="AV304" i="1"/>
  <c r="AV305" i="1"/>
  <c r="AV306" i="1"/>
  <c r="AV307" i="1"/>
  <c r="AV308" i="1"/>
  <c r="AV309" i="1"/>
  <c r="AV310" i="1"/>
  <c r="AV311" i="1"/>
  <c r="AV312" i="1"/>
  <c r="AV313" i="1"/>
  <c r="AV314" i="1"/>
  <c r="AV315" i="1"/>
  <c r="AV316" i="1"/>
  <c r="AV317" i="1"/>
  <c r="AV318" i="1"/>
  <c r="AV319" i="1"/>
  <c r="AV320" i="1"/>
  <c r="AV321" i="1"/>
  <c r="AV322" i="1"/>
  <c r="AV323" i="1"/>
  <c r="AV324" i="1"/>
  <c r="AV325" i="1"/>
  <c r="AV326" i="1"/>
  <c r="AV327" i="1"/>
  <c r="AV328" i="1"/>
  <c r="AV329" i="1"/>
  <c r="AV330" i="1"/>
  <c r="AV331" i="1"/>
  <c r="AV332" i="1"/>
  <c r="AV333" i="1"/>
  <c r="AV334" i="1"/>
  <c r="AV335" i="1"/>
  <c r="AV336" i="1"/>
  <c r="AV337" i="1"/>
  <c r="AV338" i="1"/>
  <c r="AV339" i="1"/>
  <c r="AV340" i="1"/>
  <c r="AV341" i="1"/>
  <c r="AV342" i="1"/>
  <c r="AV343" i="1"/>
  <c r="AV344" i="1"/>
  <c r="AV345" i="1"/>
  <c r="AV346" i="1"/>
  <c r="AV347" i="1"/>
  <c r="AV348" i="1"/>
  <c r="AV349" i="1"/>
  <c r="AV350" i="1"/>
  <c r="AV351" i="1"/>
  <c r="AV352" i="1"/>
  <c r="AV353" i="1"/>
  <c r="AV354" i="1"/>
  <c r="AV355" i="1"/>
  <c r="AV356" i="1"/>
  <c r="AV357" i="1"/>
  <c r="AV358" i="1"/>
  <c r="AV359" i="1"/>
  <c r="AV360" i="1"/>
  <c r="AV361" i="1"/>
  <c r="AV362" i="1"/>
  <c r="AV363" i="1"/>
  <c r="AV364" i="1"/>
  <c r="AV365" i="1"/>
  <c r="AV366" i="1"/>
  <c r="AV367" i="1"/>
  <c r="AV368" i="1"/>
  <c r="AV369" i="1"/>
  <c r="AV370" i="1"/>
  <c r="AV371" i="1"/>
  <c r="AV372" i="1"/>
  <c r="AV373" i="1"/>
  <c r="AV374" i="1"/>
  <c r="AV375" i="1"/>
  <c r="AV376" i="1"/>
  <c r="AV377" i="1"/>
  <c r="AV378" i="1"/>
  <c r="AV379" i="1"/>
  <c r="AV380" i="1"/>
  <c r="AV381" i="1"/>
  <c r="AV382" i="1"/>
  <c r="AV383" i="1"/>
  <c r="AV384" i="1"/>
  <c r="AV385" i="1"/>
  <c r="AV386" i="1"/>
  <c r="AV387" i="1"/>
  <c r="AV388" i="1"/>
  <c r="AV389" i="1"/>
  <c r="AV390" i="1"/>
  <c r="AV391" i="1"/>
  <c r="AV392" i="1"/>
  <c r="AV393" i="1"/>
  <c r="AV394" i="1"/>
  <c r="AV395" i="1"/>
  <c r="AV396" i="1"/>
  <c r="AV397" i="1"/>
  <c r="AV398" i="1"/>
  <c r="AV399" i="1"/>
  <c r="AV400" i="1"/>
  <c r="AV401" i="1"/>
  <c r="AV402" i="1"/>
  <c r="AV403" i="1"/>
  <c r="AV404" i="1"/>
  <c r="AV405" i="1"/>
  <c r="AV406" i="1"/>
  <c r="AV407" i="1"/>
  <c r="AV408" i="1"/>
  <c r="AV409" i="1"/>
  <c r="AV410" i="1"/>
  <c r="AV411" i="1"/>
  <c r="AV412" i="1"/>
  <c r="AV413" i="1"/>
  <c r="AV414" i="1"/>
  <c r="AV415" i="1"/>
  <c r="AV416" i="1"/>
  <c r="AV417" i="1"/>
  <c r="AV418" i="1"/>
  <c r="AV419" i="1"/>
  <c r="AV420" i="1"/>
  <c r="AV421" i="1"/>
  <c r="AV422" i="1"/>
  <c r="AV423" i="1"/>
  <c r="AV424" i="1"/>
  <c r="AV425" i="1"/>
  <c r="AV426" i="1"/>
  <c r="AV427" i="1"/>
  <c r="AV428" i="1"/>
  <c r="AV429" i="1"/>
  <c r="AV430" i="1"/>
  <c r="AV431" i="1"/>
  <c r="AV432" i="1"/>
  <c r="AV433" i="1"/>
  <c r="AV434" i="1"/>
  <c r="AV435" i="1"/>
  <c r="AV436" i="1"/>
  <c r="AV437" i="1"/>
  <c r="AV438" i="1"/>
  <c r="AV439" i="1"/>
  <c r="AV440" i="1"/>
  <c r="AV441" i="1"/>
  <c r="AV442" i="1"/>
  <c r="AV443" i="1"/>
  <c r="AV444" i="1"/>
  <c r="AV445" i="1"/>
  <c r="AV446" i="1"/>
  <c r="AV447" i="1"/>
  <c r="AV448" i="1"/>
  <c r="AV449" i="1"/>
  <c r="AV450" i="1"/>
  <c r="AV451" i="1"/>
  <c r="AV452" i="1"/>
  <c r="AV453" i="1"/>
  <c r="AV454" i="1"/>
  <c r="AV455" i="1"/>
  <c r="AV456" i="1"/>
  <c r="AV457" i="1"/>
  <c r="AV458" i="1"/>
  <c r="AV459" i="1"/>
  <c r="AV460" i="1"/>
  <c r="AV461" i="1"/>
  <c r="AV462" i="1"/>
  <c r="AV463" i="1"/>
  <c r="AV464" i="1"/>
  <c r="AV465" i="1"/>
  <c r="AV466" i="1"/>
  <c r="AV467" i="1"/>
  <c r="AV468" i="1"/>
  <c r="AV469" i="1"/>
  <c r="AV470" i="1"/>
  <c r="AV471" i="1"/>
  <c r="AV472" i="1"/>
  <c r="AV473" i="1"/>
  <c r="AV474" i="1"/>
  <c r="AV475" i="1"/>
  <c r="AV476" i="1"/>
  <c r="AV477" i="1"/>
  <c r="AV478" i="1"/>
  <c r="AV479" i="1"/>
  <c r="AV480" i="1"/>
  <c r="AV481" i="1"/>
  <c r="AV482" i="1"/>
  <c r="AV483" i="1"/>
  <c r="AV484" i="1"/>
  <c r="AV485" i="1"/>
  <c r="AV486" i="1"/>
  <c r="AV487" i="1"/>
  <c r="AV488" i="1"/>
  <c r="AV489" i="1"/>
  <c r="AV490" i="1"/>
  <c r="AV491" i="1"/>
  <c r="AV492" i="1"/>
  <c r="AV493" i="1"/>
  <c r="AV494" i="1"/>
  <c r="AV495" i="1"/>
  <c r="AV496" i="1"/>
  <c r="AV497" i="1"/>
  <c r="AV498" i="1"/>
  <c r="AV499" i="1"/>
  <c r="AV500" i="1"/>
  <c r="AV501" i="1"/>
  <c r="AV502" i="1"/>
  <c r="AV503" i="1"/>
  <c r="AV504" i="1"/>
  <c r="AV505" i="1"/>
  <c r="AV506" i="1"/>
  <c r="AV7" i="1" l="1"/>
  <c r="AL8" i="1" l="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L94" i="1"/>
  <c r="AL95" i="1"/>
  <c r="AL96" i="1"/>
  <c r="AL97" i="1"/>
  <c r="AL98" i="1"/>
  <c r="AL99" i="1"/>
  <c r="AL100" i="1"/>
  <c r="AL101" i="1"/>
  <c r="AL102" i="1"/>
  <c r="AL103" i="1"/>
  <c r="AL104" i="1"/>
  <c r="AL105" i="1"/>
  <c r="AL106" i="1"/>
  <c r="AL107" i="1"/>
  <c r="AL108" i="1"/>
  <c r="AL109" i="1"/>
  <c r="AL110" i="1"/>
  <c r="AL111" i="1"/>
  <c r="AL112" i="1"/>
  <c r="AL113" i="1"/>
  <c r="AL114" i="1"/>
  <c r="AL115" i="1"/>
  <c r="AL116" i="1"/>
  <c r="AL117" i="1"/>
  <c r="AL118" i="1"/>
  <c r="AL119" i="1"/>
  <c r="AL120" i="1"/>
  <c r="AL121" i="1"/>
  <c r="AL122" i="1"/>
  <c r="AL123" i="1"/>
  <c r="AL124" i="1"/>
  <c r="AL125" i="1"/>
  <c r="AL126" i="1"/>
  <c r="AL127" i="1"/>
  <c r="AL128" i="1"/>
  <c r="AL129" i="1"/>
  <c r="AL130" i="1"/>
  <c r="AL131" i="1"/>
  <c r="AL132" i="1"/>
  <c r="AL133" i="1"/>
  <c r="AL134" i="1"/>
  <c r="AL135" i="1"/>
  <c r="AL136" i="1"/>
  <c r="AL137" i="1"/>
  <c r="AL138" i="1"/>
  <c r="AL139" i="1"/>
  <c r="AL140" i="1"/>
  <c r="AL141" i="1"/>
  <c r="AL142" i="1"/>
  <c r="AL143" i="1"/>
  <c r="AL144" i="1"/>
  <c r="AL145" i="1"/>
  <c r="AL146" i="1"/>
  <c r="AL147" i="1"/>
  <c r="AL148" i="1"/>
  <c r="AL149" i="1"/>
  <c r="AL150" i="1"/>
  <c r="AL151" i="1"/>
  <c r="AL152" i="1"/>
  <c r="AL153" i="1"/>
  <c r="AL154" i="1"/>
  <c r="AL155" i="1"/>
  <c r="AL156" i="1"/>
  <c r="AL157" i="1"/>
  <c r="AL158" i="1"/>
  <c r="AL159" i="1"/>
  <c r="AL160" i="1"/>
  <c r="AL161" i="1"/>
  <c r="AL162" i="1"/>
  <c r="AL163" i="1"/>
  <c r="AL164" i="1"/>
  <c r="AL165" i="1"/>
  <c r="AL166" i="1"/>
  <c r="AL167" i="1"/>
  <c r="AL168" i="1"/>
  <c r="AL169" i="1"/>
  <c r="AL170" i="1"/>
  <c r="AL171" i="1"/>
  <c r="AL172" i="1"/>
  <c r="AL173" i="1"/>
  <c r="AL174" i="1"/>
  <c r="AL175" i="1"/>
  <c r="AL176" i="1"/>
  <c r="AL177" i="1"/>
  <c r="AL178" i="1"/>
  <c r="AL179" i="1"/>
  <c r="AL180" i="1"/>
  <c r="AL181" i="1"/>
  <c r="AL182" i="1"/>
  <c r="AL183" i="1"/>
  <c r="AL184" i="1"/>
  <c r="AL185" i="1"/>
  <c r="AL186" i="1"/>
  <c r="AL187" i="1"/>
  <c r="AL188" i="1"/>
  <c r="AL189" i="1"/>
  <c r="AL190" i="1"/>
  <c r="AL191" i="1"/>
  <c r="AL192" i="1"/>
  <c r="AL193" i="1"/>
  <c r="AL194" i="1"/>
  <c r="AL195" i="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L272" i="1"/>
  <c r="AL273" i="1"/>
  <c r="AL274" i="1"/>
  <c r="AL275" i="1"/>
  <c r="AL276" i="1"/>
  <c r="AL277" i="1"/>
  <c r="AL278" i="1"/>
  <c r="AL279" i="1"/>
  <c r="AL280" i="1"/>
  <c r="AL281" i="1"/>
  <c r="AL282" i="1"/>
  <c r="AL283" i="1"/>
  <c r="AL284" i="1"/>
  <c r="AL285" i="1"/>
  <c r="AL286" i="1"/>
  <c r="AL287" i="1"/>
  <c r="AL288" i="1"/>
  <c r="AL289" i="1"/>
  <c r="AL290" i="1"/>
  <c r="AL291" i="1"/>
  <c r="AL292" i="1"/>
  <c r="AL293" i="1"/>
  <c r="AL294" i="1"/>
  <c r="AL295" i="1"/>
  <c r="AL296" i="1"/>
  <c r="AL297" i="1"/>
  <c r="AL298" i="1"/>
  <c r="AL299" i="1"/>
  <c r="AL300" i="1"/>
  <c r="AL301" i="1"/>
  <c r="AL302" i="1"/>
  <c r="AL303" i="1"/>
  <c r="AL304" i="1"/>
  <c r="AL305" i="1"/>
  <c r="AL306" i="1"/>
  <c r="AL307" i="1"/>
  <c r="AL308" i="1"/>
  <c r="AL309" i="1"/>
  <c r="AL310" i="1"/>
  <c r="AL311" i="1"/>
  <c r="AL312" i="1"/>
  <c r="AL313" i="1"/>
  <c r="AL314" i="1"/>
  <c r="AL315" i="1"/>
  <c r="AL316" i="1"/>
  <c r="AL317" i="1"/>
  <c r="AL318" i="1"/>
  <c r="AL319" i="1"/>
  <c r="AL320" i="1"/>
  <c r="AL321" i="1"/>
  <c r="AL322" i="1"/>
  <c r="AL323" i="1"/>
  <c r="AL324" i="1"/>
  <c r="AL325" i="1"/>
  <c r="AL326" i="1"/>
  <c r="AL327" i="1"/>
  <c r="AL328" i="1"/>
  <c r="AL329" i="1"/>
  <c r="AL330" i="1"/>
  <c r="AL331" i="1"/>
  <c r="AL332" i="1"/>
  <c r="AL333" i="1"/>
  <c r="AL334" i="1"/>
  <c r="AL335" i="1"/>
  <c r="AL336" i="1"/>
  <c r="AL337" i="1"/>
  <c r="AL338" i="1"/>
  <c r="AL339" i="1"/>
  <c r="AL340" i="1"/>
  <c r="AL341" i="1"/>
  <c r="AL342" i="1"/>
  <c r="AL343" i="1"/>
  <c r="AL344" i="1"/>
  <c r="AL345" i="1"/>
  <c r="AL346" i="1"/>
  <c r="AL347" i="1"/>
  <c r="AL348" i="1"/>
  <c r="AL349" i="1"/>
  <c r="AL350" i="1"/>
  <c r="AL351" i="1"/>
  <c r="AL352" i="1"/>
  <c r="AL353" i="1"/>
  <c r="AL354" i="1"/>
  <c r="AL355" i="1"/>
  <c r="AL356" i="1"/>
  <c r="AL357" i="1"/>
  <c r="AL358" i="1"/>
  <c r="AL359" i="1"/>
  <c r="AL360" i="1"/>
  <c r="AL361" i="1"/>
  <c r="AL362" i="1"/>
  <c r="AL363" i="1"/>
  <c r="AL364" i="1"/>
  <c r="AL365" i="1"/>
  <c r="AL366" i="1"/>
  <c r="AL367" i="1"/>
  <c r="AL368" i="1"/>
  <c r="AL369" i="1"/>
  <c r="AL370" i="1"/>
  <c r="AL371" i="1"/>
  <c r="AL372" i="1"/>
  <c r="AL373" i="1"/>
  <c r="AL374" i="1"/>
  <c r="AL375" i="1"/>
  <c r="AL376" i="1"/>
  <c r="AL377" i="1"/>
  <c r="AL378" i="1"/>
  <c r="AL379" i="1"/>
  <c r="AL380" i="1"/>
  <c r="AL381" i="1"/>
  <c r="AL382" i="1"/>
  <c r="AL383" i="1"/>
  <c r="AL384" i="1"/>
  <c r="AL385" i="1"/>
  <c r="AL386" i="1"/>
  <c r="AL387" i="1"/>
  <c r="AL388" i="1"/>
  <c r="AL389" i="1"/>
  <c r="AL390" i="1"/>
  <c r="AL391" i="1"/>
  <c r="AL392" i="1"/>
  <c r="AL393" i="1"/>
  <c r="AL394" i="1"/>
  <c r="AL395" i="1"/>
  <c r="AL396" i="1"/>
  <c r="AL397" i="1"/>
  <c r="AL398" i="1"/>
  <c r="AL399" i="1"/>
  <c r="AL400" i="1"/>
  <c r="AL401" i="1"/>
  <c r="AL402" i="1"/>
  <c r="AL403" i="1"/>
  <c r="AL404" i="1"/>
  <c r="AL405" i="1"/>
  <c r="AL406" i="1"/>
  <c r="AL407" i="1"/>
  <c r="AL408" i="1"/>
  <c r="AL409" i="1"/>
  <c r="AL410" i="1"/>
  <c r="AL411" i="1"/>
  <c r="AL412" i="1"/>
  <c r="AL413" i="1"/>
  <c r="AL414" i="1"/>
  <c r="AL415" i="1"/>
  <c r="AL416" i="1"/>
  <c r="AL417" i="1"/>
  <c r="AL418" i="1"/>
  <c r="AL419" i="1"/>
  <c r="AL420" i="1"/>
  <c r="AL421" i="1"/>
  <c r="AL422" i="1"/>
  <c r="AL423" i="1"/>
  <c r="AL424" i="1"/>
  <c r="AL425" i="1"/>
  <c r="AL426" i="1"/>
  <c r="AL427" i="1"/>
  <c r="AL428" i="1"/>
  <c r="AL429" i="1"/>
  <c r="AL430" i="1"/>
  <c r="AL431" i="1"/>
  <c r="AL432" i="1"/>
  <c r="AL433" i="1"/>
  <c r="AL434" i="1"/>
  <c r="AL435" i="1"/>
  <c r="AL436" i="1"/>
  <c r="AL437" i="1"/>
  <c r="AL438" i="1"/>
  <c r="AL439" i="1"/>
  <c r="AL440" i="1"/>
  <c r="AL441" i="1"/>
  <c r="AL442" i="1"/>
  <c r="AL443" i="1"/>
  <c r="AL444" i="1"/>
  <c r="AL445" i="1"/>
  <c r="AL446" i="1"/>
  <c r="AL447" i="1"/>
  <c r="AL448" i="1"/>
  <c r="AL449" i="1"/>
  <c r="AL450" i="1"/>
  <c r="AL451" i="1"/>
  <c r="AL452" i="1"/>
  <c r="AL453" i="1"/>
  <c r="AL454" i="1"/>
  <c r="AL455" i="1"/>
  <c r="AL456" i="1"/>
  <c r="AL457" i="1"/>
  <c r="AL458" i="1"/>
  <c r="AL459" i="1"/>
  <c r="AL460" i="1"/>
  <c r="AL461" i="1"/>
  <c r="AL462" i="1"/>
  <c r="AL463" i="1"/>
  <c r="AL464" i="1"/>
  <c r="AL465" i="1"/>
  <c r="AL466" i="1"/>
  <c r="AL467" i="1"/>
  <c r="AL468" i="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L501" i="1"/>
  <c r="AL502" i="1"/>
  <c r="AL503" i="1"/>
  <c r="AL504" i="1"/>
  <c r="AL505" i="1"/>
  <c r="AL506" i="1"/>
  <c r="AL7" i="1"/>
  <c r="AH7" i="1"/>
  <c r="AH505" i="1"/>
  <c r="AH504" i="1"/>
  <c r="AH503" i="1"/>
  <c r="AH502" i="1"/>
  <c r="AH501" i="1"/>
  <c r="AH500" i="1"/>
  <c r="AH499" i="1"/>
  <c r="AH498" i="1"/>
  <c r="AH497" i="1"/>
  <c r="AH496" i="1"/>
  <c r="AH495" i="1"/>
  <c r="AH494" i="1"/>
  <c r="AH493" i="1"/>
  <c r="AH492" i="1"/>
  <c r="AH491" i="1"/>
  <c r="AH490" i="1"/>
  <c r="AH489" i="1"/>
  <c r="AH488" i="1"/>
  <c r="AH487" i="1"/>
  <c r="AH486" i="1"/>
  <c r="AH485" i="1"/>
  <c r="AH484" i="1"/>
  <c r="AH483" i="1"/>
  <c r="AH482" i="1"/>
  <c r="AH481" i="1"/>
  <c r="AH480" i="1"/>
  <c r="AH479" i="1"/>
  <c r="AH478" i="1"/>
  <c r="AH477" i="1"/>
  <c r="AH476" i="1"/>
  <c r="AH475" i="1"/>
  <c r="AH474" i="1"/>
  <c r="AH473" i="1"/>
  <c r="AH472" i="1"/>
  <c r="AH471" i="1"/>
  <c r="AH470" i="1"/>
  <c r="AH469" i="1"/>
  <c r="AH468" i="1"/>
  <c r="AH467" i="1"/>
  <c r="AH466" i="1"/>
  <c r="AH465" i="1"/>
  <c r="AH464" i="1"/>
  <c r="AH463" i="1"/>
  <c r="AH462" i="1"/>
  <c r="AH461" i="1"/>
  <c r="AH460" i="1"/>
  <c r="AH459" i="1"/>
  <c r="AH458" i="1"/>
  <c r="AH457" i="1"/>
  <c r="AH456" i="1"/>
  <c r="AH455" i="1"/>
  <c r="AH454" i="1"/>
  <c r="AH453" i="1"/>
  <c r="AH452" i="1"/>
  <c r="AH451" i="1"/>
  <c r="AH450" i="1"/>
  <c r="AH449" i="1"/>
  <c r="AH448" i="1"/>
  <c r="AH447" i="1"/>
  <c r="AH446" i="1"/>
  <c r="AH445" i="1"/>
  <c r="AH444" i="1"/>
  <c r="AH443" i="1"/>
  <c r="AH442" i="1"/>
  <c r="AH441" i="1"/>
  <c r="AH440" i="1"/>
  <c r="AH439" i="1"/>
  <c r="AH438" i="1"/>
  <c r="AH437" i="1"/>
  <c r="AH436" i="1"/>
  <c r="AH435" i="1"/>
  <c r="AH434" i="1"/>
  <c r="AH433" i="1"/>
  <c r="AH432" i="1"/>
  <c r="AH431" i="1"/>
  <c r="AH430" i="1"/>
  <c r="AH429" i="1"/>
  <c r="AH428" i="1"/>
  <c r="AH427" i="1"/>
  <c r="AH426" i="1"/>
  <c r="AH425" i="1"/>
  <c r="AH424" i="1"/>
  <c r="AH423" i="1"/>
  <c r="AH422" i="1"/>
  <c r="AH421" i="1"/>
  <c r="AH420" i="1"/>
  <c r="AH419" i="1"/>
  <c r="AH418" i="1"/>
  <c r="AH417" i="1"/>
  <c r="AH416" i="1"/>
  <c r="AH415" i="1"/>
  <c r="AH414" i="1"/>
  <c r="AH413" i="1"/>
  <c r="AH412" i="1"/>
  <c r="AH411" i="1"/>
  <c r="AH410" i="1"/>
  <c r="AH409" i="1"/>
  <c r="AH408" i="1"/>
  <c r="AH407" i="1"/>
  <c r="AH406" i="1"/>
  <c r="AH405" i="1"/>
  <c r="AH404" i="1"/>
  <c r="AH403" i="1"/>
  <c r="AH402" i="1"/>
  <c r="AH401" i="1"/>
  <c r="AH400" i="1"/>
  <c r="AH399" i="1"/>
  <c r="AH398" i="1"/>
  <c r="AH397" i="1"/>
  <c r="AH396" i="1"/>
  <c r="AH395" i="1"/>
  <c r="AH394" i="1"/>
  <c r="AH393" i="1"/>
  <c r="AH392" i="1"/>
  <c r="AH391" i="1"/>
  <c r="AH390" i="1"/>
  <c r="AH389" i="1"/>
  <c r="AH388" i="1"/>
  <c r="AH387" i="1"/>
  <c r="AH386" i="1"/>
  <c r="AH385" i="1"/>
  <c r="AH384" i="1"/>
  <c r="AH383" i="1"/>
  <c r="AH382" i="1"/>
  <c r="AH381" i="1"/>
  <c r="AH380" i="1"/>
  <c r="AH379" i="1"/>
  <c r="AH378" i="1"/>
  <c r="AH377" i="1"/>
  <c r="AH376" i="1"/>
  <c r="AH375" i="1"/>
  <c r="AH374" i="1"/>
  <c r="AH373" i="1"/>
  <c r="AH372" i="1"/>
  <c r="AH371" i="1"/>
  <c r="AH370" i="1"/>
  <c r="AH369" i="1"/>
  <c r="AH368" i="1"/>
  <c r="AH367" i="1"/>
  <c r="AH366" i="1"/>
  <c r="AH365" i="1"/>
  <c r="AH364" i="1"/>
  <c r="AH363" i="1"/>
  <c r="AH362" i="1"/>
  <c r="AH361" i="1"/>
  <c r="AH360" i="1"/>
  <c r="AH359" i="1"/>
  <c r="AH358" i="1"/>
  <c r="AH357" i="1"/>
  <c r="AH356" i="1"/>
  <c r="AH355" i="1"/>
  <c r="AH354" i="1"/>
  <c r="AH353" i="1"/>
  <c r="AH352" i="1"/>
  <c r="AH351" i="1"/>
  <c r="AH350" i="1"/>
  <c r="AH349" i="1"/>
  <c r="AH348" i="1"/>
  <c r="AH347" i="1"/>
  <c r="AH346" i="1"/>
  <c r="AH345" i="1"/>
  <c r="AH344" i="1"/>
  <c r="AH343" i="1"/>
  <c r="AH342" i="1"/>
  <c r="AH341" i="1"/>
  <c r="AH340" i="1"/>
  <c r="AH339" i="1"/>
  <c r="AH338" i="1"/>
  <c r="AH337" i="1"/>
  <c r="AH336" i="1"/>
  <c r="AH335" i="1"/>
  <c r="AH334" i="1"/>
  <c r="AH333" i="1"/>
  <c r="AH332" i="1"/>
  <c r="AH331" i="1"/>
  <c r="AH330" i="1"/>
  <c r="AH329" i="1"/>
  <c r="AH328" i="1"/>
  <c r="AH327" i="1"/>
  <c r="AH326" i="1"/>
  <c r="AH325" i="1"/>
  <c r="AH324" i="1"/>
  <c r="AH323" i="1"/>
  <c r="AH322" i="1"/>
  <c r="AH321" i="1"/>
  <c r="AH320" i="1"/>
  <c r="AH319" i="1"/>
  <c r="AH318" i="1"/>
  <c r="AH317" i="1"/>
  <c r="AH316" i="1"/>
  <c r="AH315" i="1"/>
  <c r="AH314" i="1"/>
  <c r="AH313" i="1"/>
  <c r="AH312" i="1"/>
  <c r="AH311" i="1"/>
  <c r="AH310" i="1"/>
  <c r="AH309" i="1"/>
  <c r="AH308" i="1"/>
  <c r="AH307" i="1"/>
  <c r="AH306" i="1"/>
  <c r="AH305" i="1"/>
  <c r="AH304" i="1"/>
  <c r="AH303" i="1"/>
  <c r="AH302" i="1"/>
  <c r="AH301" i="1"/>
  <c r="AH300" i="1"/>
  <c r="AH299" i="1"/>
  <c r="AH298" i="1"/>
  <c r="AH297" i="1"/>
  <c r="AH296" i="1"/>
  <c r="AH295" i="1"/>
  <c r="AH294" i="1"/>
  <c r="AH293" i="1"/>
  <c r="AH292" i="1"/>
  <c r="AH291" i="1"/>
  <c r="AH290" i="1"/>
  <c r="AH289" i="1"/>
  <c r="AH288" i="1"/>
  <c r="AH287" i="1"/>
  <c r="AH286" i="1"/>
  <c r="AH285" i="1"/>
  <c r="AH284" i="1"/>
  <c r="AH283" i="1"/>
  <c r="AH282" i="1"/>
  <c r="AH281" i="1"/>
  <c r="AH280" i="1"/>
  <c r="AH279" i="1"/>
  <c r="AH278" i="1"/>
  <c r="AH277" i="1"/>
  <c r="AH276" i="1"/>
  <c r="AH275" i="1"/>
  <c r="AH274" i="1"/>
  <c r="AH273" i="1"/>
  <c r="AH272" i="1"/>
  <c r="AH271" i="1"/>
  <c r="AH270" i="1"/>
  <c r="AH269" i="1"/>
  <c r="AH268" i="1"/>
  <c r="AH267" i="1"/>
  <c r="AH266" i="1"/>
  <c r="AH265" i="1"/>
  <c r="AH264" i="1"/>
  <c r="AH263" i="1"/>
  <c r="AH262" i="1"/>
  <c r="AH261" i="1"/>
  <c r="AH260" i="1"/>
  <c r="AH259" i="1"/>
  <c r="AH258" i="1"/>
  <c r="AH257" i="1"/>
  <c r="AH256" i="1"/>
  <c r="AH255" i="1"/>
  <c r="AH254" i="1"/>
  <c r="AH253" i="1"/>
  <c r="AH252" i="1"/>
  <c r="AH251" i="1"/>
  <c r="AH250" i="1"/>
  <c r="AH249" i="1"/>
  <c r="AH248" i="1"/>
  <c r="AH247" i="1"/>
  <c r="AH246" i="1"/>
  <c r="AH245" i="1"/>
  <c r="AH244" i="1"/>
  <c r="AH243" i="1"/>
  <c r="AH242" i="1"/>
  <c r="AH241" i="1"/>
  <c r="AH240" i="1"/>
  <c r="AH239" i="1"/>
  <c r="AH238" i="1"/>
  <c r="AH237" i="1"/>
  <c r="AH236" i="1"/>
  <c r="AH235" i="1"/>
  <c r="AH234" i="1"/>
  <c r="AH233" i="1"/>
  <c r="AH232" i="1"/>
  <c r="AH231" i="1"/>
  <c r="AH230" i="1"/>
  <c r="AH229" i="1"/>
  <c r="AH228" i="1"/>
  <c r="AH227" i="1"/>
  <c r="AH226" i="1"/>
  <c r="AH225" i="1"/>
  <c r="AH224" i="1"/>
  <c r="AH223" i="1"/>
  <c r="AH222" i="1"/>
  <c r="AH221" i="1"/>
  <c r="AH220" i="1"/>
  <c r="AH219" i="1"/>
  <c r="AH218" i="1"/>
  <c r="AH217" i="1"/>
  <c r="AH216" i="1"/>
  <c r="AH215" i="1"/>
  <c r="AH214" i="1"/>
  <c r="AH213" i="1"/>
  <c r="AH212" i="1"/>
  <c r="AH211" i="1"/>
  <c r="AH210" i="1"/>
  <c r="AH209" i="1"/>
  <c r="AH208" i="1"/>
  <c r="AH207" i="1"/>
  <c r="AH206" i="1"/>
  <c r="AH205" i="1"/>
  <c r="AH204" i="1"/>
  <c r="AH203" i="1"/>
  <c r="AH202" i="1"/>
  <c r="AH201" i="1"/>
  <c r="AH200" i="1"/>
  <c r="AH199" i="1"/>
  <c r="AH198" i="1"/>
  <c r="AH197" i="1"/>
  <c r="AH196" i="1"/>
  <c r="AH195" i="1"/>
  <c r="AH194" i="1"/>
  <c r="AH193" i="1"/>
  <c r="AH192" i="1"/>
  <c r="AH191" i="1"/>
  <c r="AH190" i="1"/>
  <c r="AH189" i="1"/>
  <c r="AH188" i="1"/>
  <c r="AH187" i="1"/>
  <c r="AH186" i="1"/>
  <c r="AH185" i="1"/>
  <c r="AH184" i="1"/>
  <c r="AH183" i="1"/>
  <c r="AH182" i="1"/>
  <c r="AH181" i="1"/>
  <c r="AH180" i="1"/>
  <c r="AH179" i="1"/>
  <c r="AH178" i="1"/>
  <c r="AH177" i="1"/>
  <c r="AH176" i="1"/>
  <c r="AH175" i="1"/>
  <c r="AH174" i="1"/>
  <c r="AH173" i="1"/>
  <c r="AH172" i="1"/>
  <c r="AH171" i="1"/>
  <c r="AH170" i="1"/>
  <c r="AH169" i="1"/>
  <c r="AH168" i="1"/>
  <c r="AH167" i="1"/>
  <c r="AH166" i="1"/>
  <c r="AH165" i="1"/>
  <c r="AH164" i="1"/>
  <c r="AH163" i="1"/>
  <c r="AH162" i="1"/>
  <c r="AH161" i="1"/>
  <c r="AH160" i="1"/>
  <c r="AH159" i="1"/>
  <c r="AH158" i="1"/>
  <c r="AH157" i="1"/>
  <c r="AH156" i="1"/>
  <c r="AH155" i="1"/>
  <c r="AH154" i="1"/>
  <c r="AH153" i="1"/>
  <c r="AH152" i="1"/>
  <c r="AH151" i="1"/>
  <c r="AH150" i="1"/>
  <c r="AH149" i="1"/>
  <c r="AH148" i="1"/>
  <c r="AH147" i="1"/>
  <c r="AH146" i="1"/>
  <c r="AH145" i="1"/>
  <c r="AH144" i="1"/>
  <c r="AH143" i="1"/>
  <c r="AH142" i="1"/>
  <c r="AH141" i="1"/>
  <c r="AH140" i="1"/>
  <c r="AH139" i="1"/>
  <c r="AH138" i="1"/>
  <c r="AH137" i="1"/>
  <c r="AH136" i="1"/>
  <c r="AH135" i="1"/>
  <c r="AH134" i="1"/>
  <c r="AH133" i="1"/>
  <c r="AH132" i="1"/>
  <c r="AH131" i="1"/>
  <c r="AH130" i="1"/>
  <c r="AH129" i="1"/>
  <c r="AH128" i="1"/>
  <c r="AH127" i="1"/>
  <c r="AH126" i="1"/>
  <c r="AH125" i="1"/>
  <c r="AH124" i="1"/>
  <c r="AH123" i="1"/>
  <c r="AH122" i="1"/>
  <c r="AH121" i="1"/>
  <c r="AH120" i="1"/>
  <c r="AH119" i="1"/>
  <c r="AH118" i="1"/>
  <c r="AH117" i="1"/>
  <c r="AH116" i="1"/>
  <c r="AH115" i="1"/>
  <c r="AH114" i="1"/>
  <c r="AH113" i="1"/>
  <c r="AH112" i="1"/>
  <c r="AH111" i="1"/>
  <c r="AH110" i="1"/>
  <c r="AH109" i="1"/>
  <c r="AH108" i="1"/>
  <c r="AH107" i="1"/>
  <c r="AH106" i="1"/>
  <c r="AH105" i="1"/>
  <c r="AH104" i="1"/>
  <c r="AH103" i="1"/>
  <c r="AH102" i="1"/>
  <c r="AH101" i="1"/>
  <c r="AH100" i="1"/>
  <c r="AH99" i="1"/>
  <c r="AH98" i="1"/>
  <c r="AH97" i="1"/>
  <c r="AH96" i="1"/>
  <c r="AH95" i="1"/>
  <c r="AH94" i="1"/>
  <c r="AH93" i="1"/>
  <c r="AH92" i="1"/>
  <c r="AH91" i="1"/>
  <c r="AH90" i="1"/>
  <c r="AH89" i="1"/>
  <c r="AH88" i="1"/>
  <c r="AH87" i="1"/>
  <c r="AH86" i="1"/>
  <c r="AH85" i="1"/>
  <c r="AH84" i="1"/>
  <c r="AH83" i="1"/>
  <c r="AH82" i="1"/>
  <c r="AH81" i="1"/>
  <c r="AH80" i="1"/>
  <c r="AH79" i="1"/>
  <c r="AH78" i="1"/>
  <c r="AH77" i="1"/>
  <c r="AH76" i="1"/>
  <c r="AH75" i="1"/>
  <c r="AH74" i="1"/>
  <c r="AH73" i="1"/>
  <c r="AH72" i="1"/>
  <c r="AH71" i="1"/>
  <c r="AH70" i="1"/>
  <c r="AH69" i="1"/>
  <c r="AH68" i="1"/>
  <c r="AH67" i="1"/>
  <c r="AH66" i="1"/>
  <c r="AH65" i="1"/>
  <c r="AH64" i="1"/>
  <c r="AH63" i="1"/>
  <c r="AH62" i="1"/>
  <c r="AH61" i="1"/>
  <c r="AH60" i="1"/>
  <c r="AH59" i="1"/>
  <c r="AH58" i="1"/>
  <c r="AH57" i="1"/>
  <c r="AH56" i="1"/>
  <c r="AH55" i="1"/>
  <c r="AH54" i="1"/>
  <c r="AH53" i="1"/>
  <c r="AH52" i="1"/>
  <c r="AH51" i="1"/>
  <c r="AH50" i="1"/>
  <c r="AH49" i="1"/>
  <c r="AH48" i="1"/>
  <c r="AH47" i="1"/>
  <c r="AH46" i="1"/>
  <c r="AH45" i="1"/>
  <c r="AH44" i="1"/>
  <c r="AH43" i="1"/>
  <c r="AH42" i="1"/>
  <c r="AH41" i="1"/>
  <c r="AH40" i="1"/>
  <c r="AH39" i="1"/>
  <c r="AH38" i="1"/>
  <c r="AH37" i="1"/>
  <c r="AH36" i="1"/>
  <c r="AH35" i="1"/>
  <c r="AH34" i="1"/>
  <c r="AH33" i="1"/>
  <c r="AH32" i="1"/>
  <c r="AH31" i="1"/>
  <c r="AH30" i="1"/>
  <c r="AH29" i="1"/>
  <c r="AH28" i="1"/>
  <c r="AH27" i="1"/>
  <c r="AH26" i="1"/>
  <c r="AH25" i="1"/>
  <c r="AH24" i="1"/>
  <c r="AH23" i="1"/>
  <c r="AH22" i="1"/>
  <c r="AH21" i="1"/>
  <c r="AH20" i="1"/>
  <c r="AH19" i="1"/>
  <c r="AH18" i="1"/>
  <c r="AH17" i="1"/>
  <c r="AH16" i="1"/>
  <c r="AH15" i="1"/>
  <c r="AH14" i="1"/>
  <c r="AH13" i="1"/>
  <c r="AH12" i="1"/>
  <c r="AH11" i="1"/>
  <c r="AH10" i="1"/>
  <c r="AH9" i="1"/>
  <c r="AH8"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7"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7" i="1" l="1"/>
  <c r="P8" i="1" l="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F8" i="1"/>
  <c r="G8" i="1"/>
  <c r="F9" i="1"/>
  <c r="G9" i="1"/>
  <c r="F10" i="1"/>
  <c r="G10" i="1"/>
  <c r="F11" i="1"/>
  <c r="G11" i="1"/>
  <c r="F12" i="1"/>
  <c r="G12" i="1"/>
  <c r="F13" i="1"/>
  <c r="G13" i="1"/>
  <c r="F14" i="1"/>
  <c r="G14" i="1"/>
  <c r="F15" i="1"/>
  <c r="G15" i="1"/>
  <c r="F16" i="1"/>
  <c r="G16" i="1"/>
  <c r="F17" i="1"/>
  <c r="G17" i="1"/>
  <c r="F18" i="1"/>
  <c r="G18" i="1"/>
  <c r="F19" i="1"/>
  <c r="G19" i="1"/>
  <c r="F20" i="1"/>
  <c r="G20" i="1"/>
  <c r="F21" i="1"/>
  <c r="G21" i="1"/>
  <c r="F22" i="1"/>
  <c r="G22" i="1"/>
  <c r="F23" i="1"/>
  <c r="G23" i="1"/>
  <c r="F24" i="1"/>
  <c r="G24" i="1"/>
  <c r="F25" i="1"/>
  <c r="G25" i="1"/>
  <c r="F26" i="1"/>
  <c r="G26" i="1"/>
  <c r="F27" i="1"/>
  <c r="G27" i="1"/>
  <c r="F28" i="1"/>
  <c r="G28" i="1"/>
  <c r="F29" i="1"/>
  <c r="G29" i="1"/>
  <c r="F30" i="1"/>
  <c r="G30" i="1"/>
  <c r="F31" i="1"/>
  <c r="G31" i="1"/>
  <c r="F32" i="1"/>
  <c r="G32" i="1"/>
  <c r="F33" i="1"/>
  <c r="G33" i="1"/>
  <c r="F34" i="1"/>
  <c r="G34" i="1"/>
  <c r="F35" i="1"/>
  <c r="G35" i="1"/>
  <c r="F36" i="1"/>
  <c r="G36" i="1"/>
  <c r="F37" i="1"/>
  <c r="G37" i="1"/>
  <c r="F38" i="1"/>
  <c r="G38" i="1"/>
  <c r="F39" i="1"/>
  <c r="G39" i="1"/>
  <c r="F40" i="1"/>
  <c r="G40" i="1"/>
  <c r="F41" i="1"/>
  <c r="G41" i="1"/>
  <c r="F42" i="1"/>
  <c r="G42" i="1"/>
  <c r="F43" i="1"/>
  <c r="G43" i="1"/>
  <c r="F44" i="1"/>
  <c r="G44" i="1"/>
  <c r="F45" i="1"/>
  <c r="G45" i="1"/>
  <c r="F46" i="1"/>
  <c r="G46" i="1"/>
  <c r="F47" i="1"/>
  <c r="G47" i="1"/>
  <c r="F48" i="1"/>
  <c r="G48" i="1"/>
  <c r="F49" i="1"/>
  <c r="G49" i="1"/>
  <c r="F50" i="1"/>
  <c r="G50" i="1"/>
  <c r="F51" i="1"/>
  <c r="G51" i="1"/>
  <c r="F52" i="1"/>
  <c r="G52" i="1"/>
  <c r="F53" i="1"/>
  <c r="G53" i="1"/>
  <c r="F54" i="1"/>
  <c r="G54" i="1"/>
  <c r="F55" i="1"/>
  <c r="G55" i="1"/>
  <c r="F56" i="1"/>
  <c r="G56" i="1"/>
  <c r="F57" i="1"/>
  <c r="G57" i="1"/>
  <c r="F58" i="1"/>
  <c r="G58" i="1"/>
  <c r="F59" i="1"/>
  <c r="G59" i="1"/>
  <c r="F60" i="1"/>
  <c r="G60" i="1"/>
  <c r="F61" i="1"/>
  <c r="G61" i="1"/>
  <c r="F62" i="1"/>
  <c r="G62" i="1"/>
  <c r="F63" i="1"/>
  <c r="G63" i="1"/>
  <c r="F64" i="1"/>
  <c r="G64" i="1"/>
  <c r="F65" i="1"/>
  <c r="G65" i="1"/>
  <c r="F66" i="1"/>
  <c r="G66" i="1"/>
  <c r="F67" i="1"/>
  <c r="G67" i="1"/>
  <c r="F68" i="1"/>
  <c r="G68" i="1"/>
  <c r="F69" i="1"/>
  <c r="G69" i="1"/>
  <c r="F70" i="1"/>
  <c r="G70" i="1"/>
  <c r="F71" i="1"/>
  <c r="G71" i="1"/>
  <c r="F72" i="1"/>
  <c r="G72" i="1"/>
  <c r="F73" i="1"/>
  <c r="G73" i="1"/>
  <c r="F74" i="1"/>
  <c r="G74" i="1"/>
  <c r="F75" i="1"/>
  <c r="G75" i="1"/>
  <c r="F76" i="1"/>
  <c r="G76" i="1"/>
  <c r="F77" i="1"/>
  <c r="G77" i="1"/>
  <c r="F78" i="1"/>
  <c r="G78" i="1"/>
  <c r="F79" i="1"/>
  <c r="G79" i="1"/>
  <c r="F80" i="1"/>
  <c r="G80" i="1"/>
  <c r="F81" i="1"/>
  <c r="G81" i="1"/>
  <c r="F82" i="1"/>
  <c r="G82" i="1"/>
  <c r="F83" i="1"/>
  <c r="G83" i="1"/>
  <c r="F84" i="1"/>
  <c r="G84" i="1"/>
  <c r="F85" i="1"/>
  <c r="G85" i="1"/>
  <c r="F86" i="1"/>
  <c r="G86" i="1"/>
  <c r="F87" i="1"/>
  <c r="G87" i="1"/>
  <c r="F88" i="1"/>
  <c r="G88" i="1"/>
  <c r="F89" i="1"/>
  <c r="G89" i="1"/>
  <c r="F90" i="1"/>
  <c r="G90" i="1"/>
  <c r="F91" i="1"/>
  <c r="G91" i="1"/>
  <c r="F92" i="1"/>
  <c r="G92" i="1"/>
  <c r="F93" i="1"/>
  <c r="G93" i="1"/>
  <c r="F94" i="1"/>
  <c r="G94" i="1"/>
  <c r="F95" i="1"/>
  <c r="G95" i="1"/>
  <c r="F96" i="1"/>
  <c r="G96" i="1"/>
  <c r="F97" i="1"/>
  <c r="G97" i="1"/>
  <c r="F98" i="1"/>
  <c r="G98" i="1"/>
  <c r="F99" i="1"/>
  <c r="G99" i="1"/>
  <c r="F100" i="1"/>
  <c r="G100" i="1"/>
  <c r="F101" i="1"/>
  <c r="G101" i="1"/>
  <c r="F102" i="1"/>
  <c r="G102" i="1"/>
  <c r="F103" i="1"/>
  <c r="G103" i="1"/>
  <c r="F104" i="1"/>
  <c r="G104" i="1"/>
  <c r="F105" i="1"/>
  <c r="G105" i="1"/>
  <c r="F106" i="1"/>
  <c r="G106" i="1"/>
  <c r="F107" i="1"/>
  <c r="G107" i="1"/>
  <c r="F108" i="1"/>
  <c r="G108" i="1"/>
  <c r="F109" i="1"/>
  <c r="G109" i="1"/>
  <c r="F110" i="1"/>
  <c r="G110" i="1"/>
  <c r="F111" i="1"/>
  <c r="G111" i="1"/>
  <c r="F112" i="1"/>
  <c r="G112" i="1"/>
  <c r="F113" i="1"/>
  <c r="G113" i="1"/>
  <c r="F114" i="1"/>
  <c r="G114" i="1"/>
  <c r="F115" i="1"/>
  <c r="G115" i="1"/>
  <c r="F116" i="1"/>
  <c r="G116" i="1"/>
  <c r="F117" i="1"/>
  <c r="G117" i="1"/>
  <c r="F118" i="1"/>
  <c r="G118" i="1"/>
  <c r="F119" i="1"/>
  <c r="G119" i="1"/>
  <c r="F120" i="1"/>
  <c r="G120" i="1"/>
  <c r="F121" i="1"/>
  <c r="G121" i="1"/>
  <c r="F122" i="1"/>
  <c r="G122" i="1"/>
  <c r="F123" i="1"/>
  <c r="G123" i="1"/>
  <c r="F124" i="1"/>
  <c r="G124" i="1"/>
  <c r="F125" i="1"/>
  <c r="G125" i="1"/>
  <c r="F126" i="1"/>
  <c r="G126" i="1"/>
  <c r="F127" i="1"/>
  <c r="G127" i="1"/>
  <c r="F128" i="1"/>
  <c r="G128" i="1"/>
  <c r="F129" i="1"/>
  <c r="G129" i="1"/>
  <c r="F130" i="1"/>
  <c r="G130" i="1"/>
  <c r="F131" i="1"/>
  <c r="G131" i="1"/>
  <c r="F132" i="1"/>
  <c r="G132" i="1"/>
  <c r="F133" i="1"/>
  <c r="G133" i="1"/>
  <c r="F134" i="1"/>
  <c r="G134" i="1"/>
  <c r="F135" i="1"/>
  <c r="G135" i="1"/>
  <c r="F136" i="1"/>
  <c r="G136" i="1"/>
  <c r="F137" i="1"/>
  <c r="G137" i="1"/>
  <c r="F138" i="1"/>
  <c r="G138" i="1"/>
  <c r="F139" i="1"/>
  <c r="G139" i="1"/>
  <c r="F140" i="1"/>
  <c r="G140" i="1"/>
  <c r="F141" i="1"/>
  <c r="G141" i="1"/>
  <c r="F142" i="1"/>
  <c r="G142" i="1"/>
  <c r="F143" i="1"/>
  <c r="G143" i="1"/>
  <c r="F144" i="1"/>
  <c r="G144" i="1"/>
  <c r="F145" i="1"/>
  <c r="G145" i="1"/>
  <c r="F146" i="1"/>
  <c r="G146" i="1"/>
  <c r="F147" i="1"/>
  <c r="G147" i="1"/>
  <c r="F148" i="1"/>
  <c r="G148" i="1"/>
  <c r="F149" i="1"/>
  <c r="G149" i="1"/>
  <c r="F150" i="1"/>
  <c r="G150" i="1"/>
  <c r="F151" i="1"/>
  <c r="G151" i="1"/>
  <c r="F152" i="1"/>
  <c r="G152" i="1"/>
  <c r="F153" i="1"/>
  <c r="G153" i="1"/>
  <c r="F154" i="1"/>
  <c r="G154" i="1"/>
  <c r="F155" i="1"/>
  <c r="G155" i="1"/>
  <c r="F156" i="1"/>
  <c r="G156" i="1"/>
  <c r="F157" i="1"/>
  <c r="G157" i="1"/>
  <c r="F158" i="1"/>
  <c r="G158" i="1"/>
  <c r="F159" i="1"/>
  <c r="G159" i="1"/>
  <c r="F160" i="1"/>
  <c r="G160" i="1"/>
  <c r="F161" i="1"/>
  <c r="G161" i="1"/>
  <c r="F162" i="1"/>
  <c r="G162" i="1"/>
  <c r="F163" i="1"/>
  <c r="G163" i="1"/>
  <c r="F164" i="1"/>
  <c r="G164" i="1"/>
  <c r="F165" i="1"/>
  <c r="G165" i="1"/>
  <c r="F166" i="1"/>
  <c r="G166" i="1"/>
  <c r="F167" i="1"/>
  <c r="G167" i="1"/>
  <c r="F168" i="1"/>
  <c r="G168" i="1"/>
  <c r="F169" i="1"/>
  <c r="G169" i="1"/>
  <c r="F170" i="1"/>
  <c r="G170" i="1"/>
  <c r="F171" i="1"/>
  <c r="G171" i="1"/>
  <c r="F172" i="1"/>
  <c r="G172" i="1"/>
  <c r="F173" i="1"/>
  <c r="G173" i="1"/>
  <c r="F174" i="1"/>
  <c r="G174" i="1"/>
  <c r="F175" i="1"/>
  <c r="G175" i="1"/>
  <c r="F176" i="1"/>
  <c r="G176" i="1"/>
  <c r="F177" i="1"/>
  <c r="G177" i="1"/>
  <c r="F178" i="1"/>
  <c r="G178" i="1"/>
  <c r="F179" i="1"/>
  <c r="G179" i="1"/>
  <c r="F180" i="1"/>
  <c r="G180" i="1"/>
  <c r="F181" i="1"/>
  <c r="G181" i="1"/>
  <c r="F182" i="1"/>
  <c r="G182" i="1"/>
  <c r="F183" i="1"/>
  <c r="G183" i="1"/>
  <c r="F184" i="1"/>
  <c r="G184" i="1"/>
  <c r="F185" i="1"/>
  <c r="G185" i="1"/>
  <c r="F186" i="1"/>
  <c r="G186" i="1"/>
  <c r="F187" i="1"/>
  <c r="G187" i="1"/>
  <c r="F188" i="1"/>
  <c r="G188" i="1"/>
  <c r="F189" i="1"/>
  <c r="G189" i="1"/>
  <c r="F190" i="1"/>
  <c r="G190" i="1"/>
  <c r="F191" i="1"/>
  <c r="G191" i="1"/>
  <c r="F192" i="1"/>
  <c r="G192" i="1"/>
  <c r="F193" i="1"/>
  <c r="G193" i="1"/>
  <c r="F194" i="1"/>
  <c r="G194" i="1"/>
  <c r="F195" i="1"/>
  <c r="G195" i="1"/>
  <c r="F196" i="1"/>
  <c r="G196" i="1"/>
  <c r="F197" i="1"/>
  <c r="G197" i="1"/>
  <c r="F198" i="1"/>
  <c r="G198" i="1"/>
  <c r="F199" i="1"/>
  <c r="G199" i="1"/>
  <c r="F200" i="1"/>
  <c r="G200" i="1"/>
  <c r="F201" i="1"/>
  <c r="G201" i="1"/>
  <c r="F202" i="1"/>
  <c r="G202" i="1"/>
  <c r="F203" i="1"/>
  <c r="G203" i="1"/>
  <c r="F204" i="1"/>
  <c r="G204" i="1"/>
  <c r="F205" i="1"/>
  <c r="G205" i="1"/>
  <c r="F206" i="1"/>
  <c r="G206" i="1"/>
  <c r="F207" i="1"/>
  <c r="G207" i="1"/>
  <c r="F208" i="1"/>
  <c r="G208" i="1"/>
  <c r="F209" i="1"/>
  <c r="G209" i="1"/>
  <c r="F210" i="1"/>
  <c r="G210" i="1"/>
  <c r="F211" i="1"/>
  <c r="G211" i="1"/>
  <c r="F212" i="1"/>
  <c r="G212" i="1"/>
  <c r="F213" i="1"/>
  <c r="G213" i="1"/>
  <c r="F214" i="1"/>
  <c r="G214" i="1"/>
  <c r="F215" i="1"/>
  <c r="G215" i="1"/>
  <c r="F216" i="1"/>
  <c r="G216" i="1"/>
  <c r="F217" i="1"/>
  <c r="G217" i="1"/>
  <c r="F218" i="1"/>
  <c r="G218" i="1"/>
  <c r="F219" i="1"/>
  <c r="G219" i="1"/>
  <c r="F220" i="1"/>
  <c r="G220" i="1"/>
  <c r="F221" i="1"/>
  <c r="G221" i="1"/>
  <c r="F222" i="1"/>
  <c r="G222" i="1"/>
  <c r="F223" i="1"/>
  <c r="G223" i="1"/>
  <c r="F224" i="1"/>
  <c r="G224" i="1"/>
  <c r="F225" i="1"/>
  <c r="G225" i="1"/>
  <c r="F226" i="1"/>
  <c r="G226" i="1"/>
  <c r="F227" i="1"/>
  <c r="G227" i="1"/>
  <c r="F228" i="1"/>
  <c r="G228" i="1"/>
  <c r="F229" i="1"/>
  <c r="G229" i="1"/>
  <c r="F230" i="1"/>
  <c r="G230" i="1"/>
  <c r="F231" i="1"/>
  <c r="G231" i="1"/>
  <c r="F232" i="1"/>
  <c r="G232" i="1"/>
  <c r="F233" i="1"/>
  <c r="G233" i="1"/>
  <c r="F234" i="1"/>
  <c r="G234" i="1"/>
  <c r="F235" i="1"/>
  <c r="G235" i="1"/>
  <c r="F236" i="1"/>
  <c r="G236" i="1"/>
  <c r="F237" i="1"/>
  <c r="G237" i="1"/>
  <c r="F238" i="1"/>
  <c r="G238" i="1"/>
  <c r="F239" i="1"/>
  <c r="G239" i="1"/>
  <c r="F240" i="1"/>
  <c r="G240" i="1"/>
  <c r="F241" i="1"/>
  <c r="G241" i="1"/>
  <c r="F242" i="1"/>
  <c r="G242" i="1"/>
  <c r="F243" i="1"/>
  <c r="G243" i="1"/>
  <c r="F244" i="1"/>
  <c r="G244" i="1"/>
  <c r="F245" i="1"/>
  <c r="G245" i="1"/>
  <c r="F246" i="1"/>
  <c r="G246" i="1"/>
  <c r="F247" i="1"/>
  <c r="G247" i="1"/>
  <c r="F248" i="1"/>
  <c r="G248" i="1"/>
  <c r="F249" i="1"/>
  <c r="G249" i="1"/>
  <c r="F250" i="1"/>
  <c r="G250" i="1"/>
  <c r="F251" i="1"/>
  <c r="G251" i="1"/>
  <c r="F252" i="1"/>
  <c r="G252" i="1"/>
  <c r="F253" i="1"/>
  <c r="G253" i="1"/>
  <c r="F254" i="1"/>
  <c r="G254" i="1"/>
  <c r="F255" i="1"/>
  <c r="G255" i="1"/>
  <c r="F256" i="1"/>
  <c r="G256" i="1"/>
  <c r="F257" i="1"/>
  <c r="G257" i="1"/>
  <c r="F258" i="1"/>
  <c r="G258" i="1"/>
  <c r="F259" i="1"/>
  <c r="G259" i="1"/>
  <c r="F260" i="1"/>
  <c r="G260" i="1"/>
  <c r="F261" i="1"/>
  <c r="G261" i="1"/>
  <c r="F262" i="1"/>
  <c r="G262" i="1"/>
  <c r="F263" i="1"/>
  <c r="G263" i="1"/>
  <c r="F264" i="1"/>
  <c r="G264" i="1"/>
  <c r="F265" i="1"/>
  <c r="G265" i="1"/>
  <c r="F266" i="1"/>
  <c r="G266" i="1"/>
  <c r="F267" i="1"/>
  <c r="G267" i="1"/>
  <c r="F268" i="1"/>
  <c r="G268" i="1"/>
  <c r="F269" i="1"/>
  <c r="G269" i="1"/>
  <c r="F270" i="1"/>
  <c r="G270" i="1"/>
  <c r="F271" i="1"/>
  <c r="G271" i="1"/>
  <c r="F272" i="1"/>
  <c r="G272" i="1"/>
  <c r="F273" i="1"/>
  <c r="G273" i="1"/>
  <c r="F274" i="1"/>
  <c r="G274" i="1"/>
  <c r="F275" i="1"/>
  <c r="G275" i="1"/>
  <c r="F276" i="1"/>
  <c r="G276" i="1"/>
  <c r="F277" i="1"/>
  <c r="G277" i="1"/>
  <c r="F278" i="1"/>
  <c r="G278" i="1"/>
  <c r="F279" i="1"/>
  <c r="G279" i="1"/>
  <c r="F280" i="1"/>
  <c r="G280" i="1"/>
  <c r="F281" i="1"/>
  <c r="G281" i="1"/>
  <c r="F282" i="1"/>
  <c r="G282" i="1"/>
  <c r="F283" i="1"/>
  <c r="G283" i="1"/>
  <c r="F284" i="1"/>
  <c r="G284" i="1"/>
  <c r="F285" i="1"/>
  <c r="G285" i="1"/>
  <c r="F286" i="1"/>
  <c r="G286" i="1"/>
  <c r="F287" i="1"/>
  <c r="G287" i="1"/>
  <c r="F288" i="1"/>
  <c r="G288" i="1"/>
  <c r="F289" i="1"/>
  <c r="G289" i="1"/>
  <c r="F290" i="1"/>
  <c r="G290" i="1"/>
  <c r="F291" i="1"/>
  <c r="G291" i="1"/>
  <c r="F292" i="1"/>
  <c r="G292" i="1"/>
  <c r="F293" i="1"/>
  <c r="G293" i="1"/>
  <c r="F294" i="1"/>
  <c r="G294" i="1"/>
  <c r="F295" i="1"/>
  <c r="G295" i="1"/>
  <c r="F296" i="1"/>
  <c r="G296" i="1"/>
  <c r="F297" i="1"/>
  <c r="G297" i="1"/>
  <c r="F298" i="1"/>
  <c r="G298" i="1"/>
  <c r="F299" i="1"/>
  <c r="G299" i="1"/>
  <c r="F300" i="1"/>
  <c r="G300" i="1"/>
  <c r="F301" i="1"/>
  <c r="G301" i="1"/>
  <c r="F302" i="1"/>
  <c r="G302" i="1"/>
  <c r="F303" i="1"/>
  <c r="G303" i="1"/>
  <c r="F304" i="1"/>
  <c r="G304" i="1"/>
  <c r="F305" i="1"/>
  <c r="G305" i="1"/>
  <c r="F306" i="1"/>
  <c r="G306" i="1"/>
  <c r="F307" i="1"/>
  <c r="G307" i="1"/>
  <c r="F308" i="1"/>
  <c r="G308" i="1"/>
  <c r="F309" i="1"/>
  <c r="G309" i="1"/>
  <c r="F310" i="1"/>
  <c r="G310" i="1"/>
  <c r="F311" i="1"/>
  <c r="G311" i="1"/>
  <c r="F312" i="1"/>
  <c r="G312" i="1"/>
  <c r="F313" i="1"/>
  <c r="G313" i="1"/>
  <c r="F314" i="1"/>
  <c r="G314" i="1"/>
  <c r="F315" i="1"/>
  <c r="G315" i="1"/>
  <c r="F316" i="1"/>
  <c r="G316" i="1"/>
  <c r="F317" i="1"/>
  <c r="G317" i="1"/>
  <c r="F318" i="1"/>
  <c r="G318" i="1"/>
  <c r="F319" i="1"/>
  <c r="G319" i="1"/>
  <c r="F320" i="1"/>
  <c r="G320" i="1"/>
  <c r="F321" i="1"/>
  <c r="G321" i="1"/>
  <c r="F322" i="1"/>
  <c r="G322" i="1"/>
  <c r="F323" i="1"/>
  <c r="G323" i="1"/>
  <c r="F324" i="1"/>
  <c r="G324" i="1"/>
  <c r="F325" i="1"/>
  <c r="G325" i="1"/>
  <c r="F326" i="1"/>
  <c r="G326" i="1"/>
  <c r="F327" i="1"/>
  <c r="G327" i="1"/>
  <c r="F328" i="1"/>
  <c r="G328" i="1"/>
  <c r="F329" i="1"/>
  <c r="G329" i="1"/>
  <c r="F330" i="1"/>
  <c r="G330" i="1"/>
  <c r="F331" i="1"/>
  <c r="G331" i="1"/>
  <c r="F332" i="1"/>
  <c r="G332" i="1"/>
  <c r="F333" i="1"/>
  <c r="G333" i="1"/>
  <c r="F334" i="1"/>
  <c r="G334" i="1"/>
  <c r="F335" i="1"/>
  <c r="G335" i="1"/>
  <c r="F336" i="1"/>
  <c r="G336" i="1"/>
  <c r="F337" i="1"/>
  <c r="G337" i="1"/>
  <c r="F338" i="1"/>
  <c r="G338" i="1"/>
  <c r="F339" i="1"/>
  <c r="G339" i="1"/>
  <c r="F340" i="1"/>
  <c r="G340" i="1"/>
  <c r="F341" i="1"/>
  <c r="G341" i="1"/>
  <c r="F342" i="1"/>
  <c r="G342" i="1"/>
  <c r="F343" i="1"/>
  <c r="G343" i="1"/>
  <c r="F344" i="1"/>
  <c r="G344" i="1"/>
  <c r="F345" i="1"/>
  <c r="G345" i="1"/>
  <c r="F346" i="1"/>
  <c r="G346" i="1"/>
  <c r="F347" i="1"/>
  <c r="G347" i="1"/>
  <c r="F348" i="1"/>
  <c r="G348" i="1"/>
  <c r="F349" i="1"/>
  <c r="G349" i="1"/>
  <c r="F350" i="1"/>
  <c r="G350" i="1"/>
  <c r="F351" i="1"/>
  <c r="G351" i="1"/>
  <c r="F352" i="1"/>
  <c r="G352" i="1"/>
  <c r="F353" i="1"/>
  <c r="G353" i="1"/>
  <c r="F354" i="1"/>
  <c r="G354" i="1"/>
  <c r="F355" i="1"/>
  <c r="G355" i="1"/>
  <c r="F356" i="1"/>
  <c r="G356" i="1"/>
  <c r="F357" i="1"/>
  <c r="G357" i="1"/>
  <c r="F358" i="1"/>
  <c r="G358" i="1"/>
  <c r="F359" i="1"/>
  <c r="G359" i="1"/>
  <c r="F360" i="1"/>
  <c r="G360" i="1"/>
  <c r="F361" i="1"/>
  <c r="G361" i="1"/>
  <c r="F362" i="1"/>
  <c r="G362" i="1"/>
  <c r="F363" i="1"/>
  <c r="G363" i="1"/>
  <c r="F364" i="1"/>
  <c r="G364" i="1"/>
  <c r="F365" i="1"/>
  <c r="G365" i="1"/>
  <c r="F366" i="1"/>
  <c r="G366" i="1"/>
  <c r="F367" i="1"/>
  <c r="G367" i="1"/>
  <c r="F368" i="1"/>
  <c r="G368" i="1"/>
  <c r="F369" i="1"/>
  <c r="G369" i="1"/>
  <c r="F370" i="1"/>
  <c r="G370" i="1"/>
  <c r="F371" i="1"/>
  <c r="G371" i="1"/>
  <c r="F372" i="1"/>
  <c r="G372" i="1"/>
  <c r="F373" i="1"/>
  <c r="G373" i="1"/>
  <c r="F374" i="1"/>
  <c r="G374" i="1"/>
  <c r="F375" i="1"/>
  <c r="G375" i="1"/>
  <c r="F376" i="1"/>
  <c r="G376" i="1"/>
  <c r="F377" i="1"/>
  <c r="G377" i="1"/>
  <c r="F378" i="1"/>
  <c r="G378" i="1"/>
  <c r="F379" i="1"/>
  <c r="G379" i="1"/>
  <c r="F380" i="1"/>
  <c r="G380" i="1"/>
  <c r="F381" i="1"/>
  <c r="G381" i="1"/>
  <c r="F382" i="1"/>
  <c r="G382" i="1"/>
  <c r="F383" i="1"/>
  <c r="G383" i="1"/>
  <c r="F384" i="1"/>
  <c r="G384" i="1"/>
  <c r="F385" i="1"/>
  <c r="G385" i="1"/>
  <c r="F386" i="1"/>
  <c r="G386" i="1"/>
  <c r="F387" i="1"/>
  <c r="G387" i="1"/>
  <c r="F388" i="1"/>
  <c r="G388" i="1"/>
  <c r="F389" i="1"/>
  <c r="G389" i="1"/>
  <c r="F390" i="1"/>
  <c r="G390" i="1"/>
  <c r="F391" i="1"/>
  <c r="G391" i="1"/>
  <c r="F392" i="1"/>
  <c r="G392" i="1"/>
  <c r="F393" i="1"/>
  <c r="G393" i="1"/>
  <c r="F394" i="1"/>
  <c r="G394" i="1"/>
  <c r="F395" i="1"/>
  <c r="G395" i="1"/>
  <c r="F396" i="1"/>
  <c r="G396" i="1"/>
  <c r="F397" i="1"/>
  <c r="G397" i="1"/>
  <c r="F398" i="1"/>
  <c r="G398" i="1"/>
  <c r="F399" i="1"/>
  <c r="G399" i="1"/>
  <c r="F400" i="1"/>
  <c r="G400" i="1"/>
  <c r="F401" i="1"/>
  <c r="G401" i="1"/>
  <c r="F402" i="1"/>
  <c r="G402" i="1"/>
  <c r="F403" i="1"/>
  <c r="G403" i="1"/>
  <c r="F404" i="1"/>
  <c r="G404" i="1"/>
  <c r="F405" i="1"/>
  <c r="G405" i="1"/>
  <c r="F406" i="1"/>
  <c r="G406" i="1"/>
  <c r="F407" i="1"/>
  <c r="G407" i="1"/>
  <c r="F408" i="1"/>
  <c r="G408" i="1"/>
  <c r="F409" i="1"/>
  <c r="G409" i="1"/>
  <c r="F410" i="1"/>
  <c r="G410" i="1"/>
  <c r="F411" i="1"/>
  <c r="G411" i="1"/>
  <c r="F412" i="1"/>
  <c r="G412" i="1"/>
  <c r="F413" i="1"/>
  <c r="G413" i="1"/>
  <c r="F414" i="1"/>
  <c r="G414" i="1"/>
  <c r="F415" i="1"/>
  <c r="G415" i="1"/>
  <c r="F416" i="1"/>
  <c r="G416" i="1"/>
  <c r="F417" i="1"/>
  <c r="G417" i="1"/>
  <c r="F418" i="1"/>
  <c r="G418" i="1"/>
  <c r="F419" i="1"/>
  <c r="G419" i="1"/>
  <c r="F420" i="1"/>
  <c r="G420" i="1"/>
  <c r="F421" i="1"/>
  <c r="G421" i="1"/>
  <c r="F422" i="1"/>
  <c r="G422" i="1"/>
  <c r="F423" i="1"/>
  <c r="G423" i="1"/>
  <c r="F424" i="1"/>
  <c r="G424" i="1"/>
  <c r="F425" i="1"/>
  <c r="G425" i="1"/>
  <c r="F426" i="1"/>
  <c r="G426" i="1"/>
  <c r="F427" i="1"/>
  <c r="G427" i="1"/>
  <c r="F428" i="1"/>
  <c r="G428" i="1"/>
  <c r="F429" i="1"/>
  <c r="G429" i="1"/>
  <c r="F430" i="1"/>
  <c r="G430" i="1"/>
  <c r="F431" i="1"/>
  <c r="G431" i="1"/>
  <c r="F432" i="1"/>
  <c r="G432" i="1"/>
  <c r="F433" i="1"/>
  <c r="G433" i="1"/>
  <c r="F434" i="1"/>
  <c r="G434" i="1"/>
  <c r="F435" i="1"/>
  <c r="G435" i="1"/>
  <c r="F436" i="1"/>
  <c r="G436" i="1"/>
  <c r="F437" i="1"/>
  <c r="G437" i="1"/>
  <c r="F438" i="1"/>
  <c r="G438" i="1"/>
  <c r="F439" i="1"/>
  <c r="G439" i="1"/>
  <c r="F440" i="1"/>
  <c r="G440" i="1"/>
  <c r="F441" i="1"/>
  <c r="G441" i="1"/>
  <c r="F442" i="1"/>
  <c r="G442" i="1"/>
  <c r="F443" i="1"/>
  <c r="G443" i="1"/>
  <c r="F444" i="1"/>
  <c r="G444" i="1"/>
  <c r="F445" i="1"/>
  <c r="G445" i="1"/>
  <c r="F446" i="1"/>
  <c r="G446" i="1"/>
  <c r="F447" i="1"/>
  <c r="G447" i="1"/>
  <c r="F448" i="1"/>
  <c r="G448" i="1"/>
  <c r="F449" i="1"/>
  <c r="G449" i="1"/>
  <c r="F450" i="1"/>
  <c r="G450" i="1"/>
  <c r="F451" i="1"/>
  <c r="G451" i="1"/>
  <c r="F452" i="1"/>
  <c r="G452" i="1"/>
  <c r="F453" i="1"/>
  <c r="G453" i="1"/>
  <c r="F454" i="1"/>
  <c r="G454" i="1"/>
  <c r="F455" i="1"/>
  <c r="G455" i="1"/>
  <c r="F456" i="1"/>
  <c r="G456" i="1"/>
  <c r="F457" i="1"/>
  <c r="G457" i="1"/>
  <c r="F458" i="1"/>
  <c r="G458" i="1"/>
  <c r="F459" i="1"/>
  <c r="G459" i="1"/>
  <c r="F460" i="1"/>
  <c r="G460" i="1"/>
  <c r="F461" i="1"/>
  <c r="G461" i="1"/>
  <c r="F462" i="1"/>
  <c r="G462" i="1"/>
  <c r="F463" i="1"/>
  <c r="G463" i="1"/>
  <c r="F464" i="1"/>
  <c r="G464" i="1"/>
  <c r="F465" i="1"/>
  <c r="G465" i="1"/>
  <c r="F466" i="1"/>
  <c r="G466" i="1"/>
  <c r="F467" i="1"/>
  <c r="G467" i="1"/>
  <c r="F468" i="1"/>
  <c r="G468" i="1"/>
  <c r="F469" i="1"/>
  <c r="G469" i="1"/>
  <c r="F470" i="1"/>
  <c r="G470" i="1"/>
  <c r="F471" i="1"/>
  <c r="G471" i="1"/>
  <c r="F472" i="1"/>
  <c r="G472" i="1"/>
  <c r="F473" i="1"/>
  <c r="G473" i="1"/>
  <c r="F474" i="1"/>
  <c r="G474" i="1"/>
  <c r="F475" i="1"/>
  <c r="G475" i="1"/>
  <c r="F476" i="1"/>
  <c r="G476" i="1"/>
  <c r="F477" i="1"/>
  <c r="G477" i="1"/>
  <c r="F478" i="1"/>
  <c r="G478" i="1"/>
  <c r="F479" i="1"/>
  <c r="G479" i="1"/>
  <c r="F480" i="1"/>
  <c r="G480" i="1"/>
  <c r="F481" i="1"/>
  <c r="G481" i="1"/>
  <c r="F482" i="1"/>
  <c r="G482" i="1"/>
  <c r="F483" i="1"/>
  <c r="G483" i="1"/>
  <c r="F484" i="1"/>
  <c r="G484" i="1"/>
  <c r="F485" i="1"/>
  <c r="G485" i="1"/>
  <c r="F486" i="1"/>
  <c r="G486" i="1"/>
  <c r="F487" i="1"/>
  <c r="G487" i="1"/>
  <c r="F488" i="1"/>
  <c r="G488" i="1"/>
  <c r="F489" i="1"/>
  <c r="G489" i="1"/>
  <c r="F490" i="1"/>
  <c r="G490" i="1"/>
  <c r="F491" i="1"/>
  <c r="G491" i="1"/>
  <c r="F492" i="1"/>
  <c r="G492" i="1"/>
  <c r="F493" i="1"/>
  <c r="G493" i="1"/>
  <c r="F494" i="1"/>
  <c r="G494" i="1"/>
  <c r="F495" i="1"/>
  <c r="G495" i="1"/>
  <c r="F496" i="1"/>
  <c r="G496" i="1"/>
  <c r="F497" i="1"/>
  <c r="G497" i="1"/>
  <c r="F498" i="1"/>
  <c r="G498" i="1"/>
  <c r="F499" i="1"/>
  <c r="G499" i="1"/>
  <c r="F500" i="1"/>
  <c r="G500" i="1"/>
  <c r="F501" i="1"/>
  <c r="G501" i="1"/>
  <c r="F502" i="1"/>
  <c r="G502" i="1"/>
  <c r="F503" i="1"/>
  <c r="G503" i="1"/>
  <c r="F504" i="1"/>
  <c r="G504" i="1"/>
  <c r="F505" i="1"/>
  <c r="G505" i="1"/>
  <c r="F506" i="1"/>
  <c r="G506" i="1"/>
  <c r="O506"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7" i="1"/>
  <c r="M7" i="1"/>
  <c r="K7" i="1"/>
  <c r="I7" i="1" l="1"/>
</calcChain>
</file>

<file path=xl/sharedStrings.xml><?xml version="1.0" encoding="utf-8"?>
<sst xmlns="http://schemas.openxmlformats.org/spreadsheetml/2006/main" count="872" uniqueCount="706">
  <si>
    <t>Veldomschrijving</t>
  </si>
  <si>
    <t>Werkgever</t>
  </si>
  <si>
    <t>Naam werkgever</t>
  </si>
  <si>
    <t>Cao</t>
  </si>
  <si>
    <t>Periodetabel</t>
  </si>
  <si>
    <t>Bestandsnaam betaalbestand</t>
  </si>
  <si>
    <t>E-mailadres afzender loonstrook/jaaropgave</t>
  </si>
  <si>
    <t>Naam (Organisatie)</t>
  </si>
  <si>
    <t>KvK-nummer (Organisatie)</t>
  </si>
  <si>
    <t>Telefoonnr. werk (Organisatie)</t>
  </si>
  <si>
    <t>E-mail werk (Organisatie)</t>
  </si>
  <si>
    <t>Land van de bank (Bankrekeningnummer)</t>
  </si>
  <si>
    <t>IBAN-controle (Bankrekeningnummer)</t>
  </si>
  <si>
    <t>IBAN-nummer (Bankrekeningnummer)</t>
  </si>
  <si>
    <t>Bankrekening (Bankrekeningnummer)</t>
  </si>
  <si>
    <t>Cheque (Bankrekeningnummer)</t>
  </si>
  <si>
    <t>Afwijkende naam (Bankrekeningnummer)</t>
  </si>
  <si>
    <t>Afwijkende woonplaats (Bankrekeningnummer)</t>
  </si>
  <si>
    <t>BIC-code (Bankrekeningnummer)</t>
  </si>
  <si>
    <t>Naam bank (Bankrekeningnummer)</t>
  </si>
  <si>
    <t>Filiaal van de bank (Bankrekeningnummer)</t>
  </si>
  <si>
    <t>Adres van de bank (Bankrekeningnummer)</t>
  </si>
  <si>
    <t>Vestigingsplaats bank (Bankrekeningnummer)</t>
  </si>
  <si>
    <t>Type bank (Bankrekeningnummer)</t>
  </si>
  <si>
    <t>Bank (Bankrekeningnummer)</t>
  </si>
  <si>
    <t>Geblokkeerd (Bankrekeningnummer)</t>
  </si>
  <si>
    <t>Postbusadres (Adres Organisatie)</t>
  </si>
  <si>
    <t>Toev. voor straat (Adres Organisatie)</t>
  </si>
  <si>
    <t>Straat (Adres Organisatie)</t>
  </si>
  <si>
    <t>Huisnummer (Adres Organisatie)</t>
  </si>
  <si>
    <t>Toev. aan huisnr. (Adres Organisatie)</t>
  </si>
  <si>
    <t>Postcode (Adres Organisatie)</t>
  </si>
  <si>
    <t>Woonplaats (Adres Organisatie)</t>
  </si>
  <si>
    <t>Land (Adres Organisatie)</t>
  </si>
  <si>
    <t>Adres toevoeging (Adres Organisatie)</t>
  </si>
  <si>
    <t>Ingangsdatum verhuizing ( (Adres Organisatie))</t>
  </si>
  <si>
    <t>Veldlengte</t>
  </si>
  <si>
    <t>Veldtype</t>
  </si>
  <si>
    <t>Tekst</t>
  </si>
  <si>
    <t>J / N of 1 / 0</t>
  </si>
  <si>
    <t>Geheel getal</t>
  </si>
  <si>
    <t>Datum/tijd</t>
  </si>
  <si>
    <t>Verplicht</t>
  </si>
  <si>
    <t>J</t>
  </si>
  <si>
    <t>N</t>
  </si>
  <si>
    <t>Veldvorm</t>
  </si>
  <si>
    <t>1,2,3 of A,B,C</t>
  </si>
  <si>
    <t>1,2,3</t>
  </si>
  <si>
    <t>DD-MM-JJJJ</t>
  </si>
  <si>
    <t>Opmerking</t>
  </si>
  <si>
    <t>De naam van de organisatie/persoon.</t>
  </si>
  <si>
    <t>Vul hier het nummer in waaronder de organisatie geregistreerd is bij de Kamer van Koophandel.</t>
  </si>
  <si>
    <t>Het e-mailadres van de organisatie of persoon.</t>
  </si>
  <si>
    <t>Via de IBAN-controle kun je een internationaal bankrekeningnummer controleren. Het International Bank Account Number (IBAN) is een internationale standaard voor het identificeren van bank rekeningnummers. IBAN is een Europese standaard.</t>
  </si>
  <si>
    <t>Vul hier het bankrekeningnummer van de persoon in. Als je het veld 'IBAN-controle' hebt aangevinkt kun je alleen een IBAN-nummer invullen en is dit veld niet muteerbaar.</t>
  </si>
  <si>
    <t>Geef hier de naam in waaronder de persoon geregistreerd staat bij de bank als die afwijkt van de eerder ingevulde naam.</t>
  </si>
  <si>
    <t>Geef hier de woonplaats in waar persoon geregisteerd is bij de bank, als die afwijkt van de eerder ingevulde woonplaats.</t>
  </si>
  <si>
    <t>De naam van de bank waarbij de rekening is afgesloten.</t>
  </si>
  <si>
    <t>Het filiaal van de bank waarbij de persoon is aangesloten.</t>
  </si>
  <si>
    <t>Het adres van de bank waarbij de persoon is aangesloten.</t>
  </si>
  <si>
    <t>De vestigingsplaats van de bank waarbij de persoon is aangesloten.</t>
  </si>
  <si>
    <t>Vink dit veld aan als je een postbusadres wilt invullen.</t>
  </si>
  <si>
    <t>In dit veld kun je informatie invullen die voor de straat wordt afgedrukt. Je kunt bijvoorbeeld een plaatsbepaling ingeven.</t>
  </si>
  <si>
    <t>Als je geen postbusadres ingeeft dan vul je hier de straatnaam in.</t>
  </si>
  <si>
    <t>Vul hier het huisnummer in. Als je het veld 'Postcode - huisnummer' hebt ingevuld dan vult Profit hier automatisch het huisnummer in. Je kunt het nummer hier nog wijzigen.</t>
  </si>
  <si>
    <t>Geef hier eventueel een toevoeging in bij het huisnummer (bv. a, bis, II). Als je het veld 'Postcode - huisnummer' hebt ingevuld dan wordt dit veld automatisch door Profit gevuld. Je kunt dit veld nog wijzigen.</t>
  </si>
  <si>
    <t>Geef hier de postcode in. Voor een adres in Nederland geef je de postcode in als AAAA 11. Als je geen spatie ingeeft tussen de letters en de cijfers voegt Profit die automatisch toe als je met TAB naar het volgende veld springt. Als je het veld 'Postcode - huisnummer' heeft ingevuld wordt dit veld automatisch gevuld door Profit. Je kunt dit veld nog wijzigen.</t>
  </si>
  <si>
    <t>Hier kun je eventueel een toevoeging opgeven bij het adres. Denk bijvoorbeeld aan 'Woonboot' of 'Op de derde etage van het kantoorgebouw'. Bij het genereren van het adres wordt deze toevoeging tussen de straatnaam en de postcode getoond.</t>
  </si>
  <si>
    <t>Periodetabellen</t>
  </si>
  <si>
    <t>HRM Maand</t>
  </si>
  <si>
    <t>HRM Week</t>
  </si>
  <si>
    <t>HRM Vierweken</t>
  </si>
  <si>
    <t>HRM Kwartaal</t>
  </si>
  <si>
    <t>Bestandsnaam buitenlandse betaling</t>
  </si>
  <si>
    <t>Dag betaling salaris</t>
  </si>
  <si>
    <t>Betaaldagen</t>
  </si>
  <si>
    <t>DI</t>
  </si>
  <si>
    <t>DILW</t>
  </si>
  <si>
    <t>DIVW</t>
  </si>
  <si>
    <t>DO</t>
  </si>
  <si>
    <t>DOLW</t>
  </si>
  <si>
    <t>DOVW</t>
  </si>
  <si>
    <t>MA</t>
  </si>
  <si>
    <t>MALW</t>
  </si>
  <si>
    <t>MAVW</t>
  </si>
  <si>
    <t>WO</t>
  </si>
  <si>
    <t>WOLW</t>
  </si>
  <si>
    <t>WOVW</t>
  </si>
  <si>
    <t>VR</t>
  </si>
  <si>
    <t>VRLW</t>
  </si>
  <si>
    <t>VRVW</t>
  </si>
  <si>
    <t>Code Periodetabel</t>
  </si>
  <si>
    <t>Code Dag betaling salaris</t>
  </si>
  <si>
    <t>Verschuiving betaaldatum in het weekend</t>
  </si>
  <si>
    <t>Verschuiving einddatum urenregistratie</t>
  </si>
  <si>
    <t>Dag einde urenregistratie</t>
  </si>
  <si>
    <t>Geen verschuiving</t>
  </si>
  <si>
    <t>Zaterdag en zondag naar vrijdag</t>
  </si>
  <si>
    <t>Zaterdag naar vrijdag, zondag naar maandag</t>
  </si>
  <si>
    <t>Niet verschuiven (einddatum urenregistratie is einddatum periode)</t>
  </si>
  <si>
    <t>Verschuiven naar specifieke dag van de periode</t>
  </si>
  <si>
    <t>Volledige periode verschuiven (einddatum urenregistratie is einddatum vorige periode)</t>
  </si>
  <si>
    <t>Dag einddatum urenregistratie</t>
  </si>
  <si>
    <t>MA3</t>
  </si>
  <si>
    <t>MA4</t>
  </si>
  <si>
    <t>DI3</t>
  </si>
  <si>
    <t>DI4</t>
  </si>
  <si>
    <t>WO3</t>
  </si>
  <si>
    <t>WO4</t>
  </si>
  <si>
    <t>DO3</t>
  </si>
  <si>
    <t>DO4</t>
  </si>
  <si>
    <t>ZO2</t>
  </si>
  <si>
    <t>ZO3</t>
  </si>
  <si>
    <t>Maand</t>
  </si>
  <si>
    <t>4 weken</t>
  </si>
  <si>
    <t>Code Verschuiving betaaldatum in het weekend</t>
  </si>
  <si>
    <t>Code Verschuiving einddatum urenregistratie</t>
  </si>
  <si>
    <t>Code Dag einde urenregistratie</t>
  </si>
  <si>
    <t>Keuzetabel</t>
  </si>
  <si>
    <t>Automatische bepaling op basis van de werkgevercode.</t>
  </si>
  <si>
    <t>Automatische bepaling op basis van de werkgevernaam.</t>
  </si>
  <si>
    <t>Cao code van de werkgever.</t>
  </si>
  <si>
    <t>0 of N=Niet / 1 of J=Wel</t>
  </si>
  <si>
    <t>Code van de werkgever.</t>
  </si>
  <si>
    <t>Naam van de werkgever.</t>
  </si>
  <si>
    <t>Automatische bepaling op basis van voorgaande keuzetabel.</t>
  </si>
  <si>
    <t>Indien toekomstige verhuizing gepland staat, dan datum verhuizing.</t>
  </si>
  <si>
    <t>Alleen invullen als het veld IBAN-controle op 0 of N staat.</t>
  </si>
  <si>
    <t>1</t>
  </si>
  <si>
    <t>Landen</t>
  </si>
  <si>
    <t>A</t>
  </si>
  <si>
    <t>Oostenrijk</t>
  </si>
  <si>
    <t>AE</t>
  </si>
  <si>
    <t>Ver. Arabische Emiraten</t>
  </si>
  <si>
    <t>AFG</t>
  </si>
  <si>
    <t>Afghanistan</t>
  </si>
  <si>
    <t>AG</t>
  </si>
  <si>
    <t>Antigua en Barbuda</t>
  </si>
  <si>
    <t>AIA</t>
  </si>
  <si>
    <t>Anguilla</t>
  </si>
  <si>
    <t>AL</t>
  </si>
  <si>
    <t>Albanië</t>
  </si>
  <si>
    <t>AM</t>
  </si>
  <si>
    <t>Armenië</t>
  </si>
  <si>
    <t>AN</t>
  </si>
  <si>
    <t>Angola</t>
  </si>
  <si>
    <t>AND</t>
  </si>
  <si>
    <t>Andorra</t>
  </si>
  <si>
    <t>AS</t>
  </si>
  <si>
    <t>Saudi-Arabië</t>
  </si>
  <si>
    <t>ASM</t>
  </si>
  <si>
    <t>Amerikaans Samoa</t>
  </si>
  <si>
    <t>ATA</t>
  </si>
  <si>
    <t>Antarctica</t>
  </si>
  <si>
    <t>ATF</t>
  </si>
  <si>
    <t>Franse Zuidelijke Territories</t>
  </si>
  <si>
    <t>AUS</t>
  </si>
  <si>
    <t>Australië</t>
  </si>
  <si>
    <t>AW</t>
  </si>
  <si>
    <t>Aruba</t>
  </si>
  <si>
    <t>AX</t>
  </si>
  <si>
    <t>Aland Islands</t>
  </si>
  <si>
    <t>AZ</t>
  </si>
  <si>
    <t>Azerbeidzjan</t>
  </si>
  <si>
    <t>B</t>
  </si>
  <si>
    <t>België</t>
  </si>
  <si>
    <t>BA</t>
  </si>
  <si>
    <t>Bosnië Herzegowina</t>
  </si>
  <si>
    <t>BD</t>
  </si>
  <si>
    <t>Bangladesh</t>
  </si>
  <si>
    <t>BDS</t>
  </si>
  <si>
    <t>Barbados</t>
  </si>
  <si>
    <t>BG</t>
  </si>
  <si>
    <t>Bulgarije</t>
  </si>
  <si>
    <t>BH</t>
  </si>
  <si>
    <t>Belize</t>
  </si>
  <si>
    <t>BL</t>
  </si>
  <si>
    <t>Saint Barthélemy</t>
  </si>
  <si>
    <t>BM</t>
  </si>
  <si>
    <t>Bermuda</t>
  </si>
  <si>
    <t>BOL</t>
  </si>
  <si>
    <t>Bolivia</t>
  </si>
  <si>
    <t>BQ</t>
  </si>
  <si>
    <t>Bonaire, Saint-Eustache, Saba</t>
  </si>
  <si>
    <t>BQ1</t>
  </si>
  <si>
    <t>Bonaire</t>
  </si>
  <si>
    <t>BQ2</t>
  </si>
  <si>
    <t>Saba</t>
  </si>
  <si>
    <t>BQ3</t>
  </si>
  <si>
    <t>Sint Eustatius</t>
  </si>
  <si>
    <t>BR</t>
  </si>
  <si>
    <t>Brazilië</t>
  </si>
  <si>
    <t>BRN</t>
  </si>
  <si>
    <t>Bahrein</t>
  </si>
  <si>
    <t>BRU</t>
  </si>
  <si>
    <t>Brunei</t>
  </si>
  <si>
    <t>BS</t>
  </si>
  <si>
    <t>Bahama's</t>
  </si>
  <si>
    <t>BT</t>
  </si>
  <si>
    <t>Bhutan</t>
  </si>
  <si>
    <t>BU</t>
  </si>
  <si>
    <t>Burkina Faso</t>
  </si>
  <si>
    <t>BUR</t>
  </si>
  <si>
    <t>Myanmar (vml. Burma)</t>
  </si>
  <si>
    <t>BVT</t>
  </si>
  <si>
    <t>Bouvet Island</t>
  </si>
  <si>
    <t>BY</t>
  </si>
  <si>
    <t>Wit Rusland</t>
  </si>
  <si>
    <t>C</t>
  </si>
  <si>
    <t>Cuba</t>
  </si>
  <si>
    <t>CCK</t>
  </si>
  <si>
    <t>Cocos Eilanden</t>
  </si>
  <si>
    <t>CDN</t>
  </si>
  <si>
    <t>Canada</t>
  </si>
  <si>
    <t>CH</t>
  </si>
  <si>
    <t>Zwitserland</t>
  </si>
  <si>
    <t>CI</t>
  </si>
  <si>
    <t>Ivoorkust (Cote d'Ivoire)</t>
  </si>
  <si>
    <t>CL</t>
  </si>
  <si>
    <t>Sri Lanka</t>
  </si>
  <si>
    <t>CN</t>
  </si>
  <si>
    <t>China</t>
  </si>
  <si>
    <t>CO</t>
  </si>
  <si>
    <t>Colombia</t>
  </si>
  <si>
    <t>COK</t>
  </si>
  <si>
    <t>Cook Eilanden</t>
  </si>
  <si>
    <t>CR</t>
  </si>
  <si>
    <t>Costa Rica</t>
  </si>
  <si>
    <t>CV</t>
  </si>
  <si>
    <t>Kaapverdië</t>
  </si>
  <si>
    <t>CW</t>
  </si>
  <si>
    <t>Curaçao</t>
  </si>
  <si>
    <t>CXR</t>
  </si>
  <si>
    <t>Christmas Island</t>
  </si>
  <si>
    <t>CY</t>
  </si>
  <si>
    <t>Cyprus</t>
  </si>
  <si>
    <t>CYM</t>
  </si>
  <si>
    <t>Kaaiman eilanden</t>
  </si>
  <si>
    <t>CZ</t>
  </si>
  <si>
    <t>Tsjechië</t>
  </si>
  <si>
    <t>D</t>
  </si>
  <si>
    <t>Duitsland</t>
  </si>
  <si>
    <t>DJI</t>
  </si>
  <si>
    <t>Djibouti</t>
  </si>
  <si>
    <t>DK</t>
  </si>
  <si>
    <t>Denemarken</t>
  </si>
  <si>
    <t>DOM</t>
  </si>
  <si>
    <t>Dominicaanse Republiek</t>
  </si>
  <si>
    <t>DY</t>
  </si>
  <si>
    <t>Benin (Dahomey)</t>
  </si>
  <si>
    <t>DZ</t>
  </si>
  <si>
    <t>Algerije</t>
  </si>
  <si>
    <t>E</t>
  </si>
  <si>
    <t>Spanje</t>
  </si>
  <si>
    <t>EAK</t>
  </si>
  <si>
    <t>Kenya</t>
  </si>
  <si>
    <t>EAT</t>
  </si>
  <si>
    <t>Tanzania</t>
  </si>
  <si>
    <t>EAU</t>
  </si>
  <si>
    <t>Uganda</t>
  </si>
  <si>
    <t>EC</t>
  </si>
  <si>
    <t>Ecuador</t>
  </si>
  <si>
    <t>EE</t>
  </si>
  <si>
    <t>Estland</t>
  </si>
  <si>
    <t>EL</t>
  </si>
  <si>
    <t>El Salvador</t>
  </si>
  <si>
    <t>EQ</t>
  </si>
  <si>
    <t>Equatoriaal Guinee</t>
  </si>
  <si>
    <t>ERI</t>
  </si>
  <si>
    <t>Eritrea</t>
  </si>
  <si>
    <t>ESH</t>
  </si>
  <si>
    <t>Westelijke Sahara</t>
  </si>
  <si>
    <t>ET</t>
  </si>
  <si>
    <t>Egypte</t>
  </si>
  <si>
    <t>ETH</t>
  </si>
  <si>
    <t>Ethiopië</t>
  </si>
  <si>
    <t>F</t>
  </si>
  <si>
    <t>Frankrijk</t>
  </si>
  <si>
    <t>FIN</t>
  </si>
  <si>
    <t>Finland</t>
  </si>
  <si>
    <t>FJI</t>
  </si>
  <si>
    <t>Fiji</t>
  </si>
  <si>
    <t>FL</t>
  </si>
  <si>
    <t>Liechtenstein</t>
  </si>
  <si>
    <t>FLK</t>
  </si>
  <si>
    <t>Falkland Eilanden</t>
  </si>
  <si>
    <t>FRO</t>
  </si>
  <si>
    <t>Faroer Eilanden</t>
  </si>
  <si>
    <t>GA</t>
  </si>
  <si>
    <t>Gabon</t>
  </si>
  <si>
    <t>GB</t>
  </si>
  <si>
    <t>Groot-Brittannië</t>
  </si>
  <si>
    <t>GCA</t>
  </si>
  <si>
    <t>Guatemala</t>
  </si>
  <si>
    <t>GE</t>
  </si>
  <si>
    <t>Georgië</t>
  </si>
  <si>
    <t>GF</t>
  </si>
  <si>
    <t>Frans Guyana</t>
  </si>
  <si>
    <t>GG</t>
  </si>
  <si>
    <t>Guernsey</t>
  </si>
  <si>
    <t>GH</t>
  </si>
  <si>
    <t>Ghana</t>
  </si>
  <si>
    <t>GIB</t>
  </si>
  <si>
    <t>Gibraltar</t>
  </si>
  <si>
    <t>GN</t>
  </si>
  <si>
    <t>Guinee (Republiek)</t>
  </si>
  <si>
    <t>GP</t>
  </si>
  <si>
    <t>Guadeloupe</t>
  </si>
  <si>
    <t>GR</t>
  </si>
  <si>
    <t>Griekenland</t>
  </si>
  <si>
    <t>GRO</t>
  </si>
  <si>
    <t>Groenland</t>
  </si>
  <si>
    <t>GUM</t>
  </si>
  <si>
    <t>Guam</t>
  </si>
  <si>
    <t>GUY</t>
  </si>
  <si>
    <t>Guyana</t>
  </si>
  <si>
    <t>GW</t>
  </si>
  <si>
    <t>Guinee Bissau</t>
  </si>
  <si>
    <t>H</t>
  </si>
  <si>
    <t>Hongarije</t>
  </si>
  <si>
    <t>HK</t>
  </si>
  <si>
    <t>Hongkong</t>
  </si>
  <si>
    <t>HKJ</t>
  </si>
  <si>
    <t>Jordanië</t>
  </si>
  <si>
    <t>HMD</t>
  </si>
  <si>
    <t>Heard Eiland en McDonald Eilanden</t>
  </si>
  <si>
    <t>HON</t>
  </si>
  <si>
    <t>Honduras</t>
  </si>
  <si>
    <t>HR</t>
  </si>
  <si>
    <t>Kroatië</t>
  </si>
  <si>
    <t>I</t>
  </si>
  <si>
    <t>Italië</t>
  </si>
  <si>
    <t>IL</t>
  </si>
  <si>
    <t>Israël</t>
  </si>
  <si>
    <t>IM</t>
  </si>
  <si>
    <t>Isle of Man</t>
  </si>
  <si>
    <t>IND</t>
  </si>
  <si>
    <t>India</t>
  </si>
  <si>
    <t>IOT</t>
  </si>
  <si>
    <t>British Indian Ocean Territory</t>
  </si>
  <si>
    <t>IR</t>
  </si>
  <si>
    <t>Iran</t>
  </si>
  <si>
    <t>IRL</t>
  </si>
  <si>
    <t>Ierland</t>
  </si>
  <si>
    <t>IRQ</t>
  </si>
  <si>
    <t>Irak</t>
  </si>
  <si>
    <t>IS</t>
  </si>
  <si>
    <t>IJsland</t>
  </si>
  <si>
    <t>Japan</t>
  </si>
  <si>
    <t>JA</t>
  </si>
  <si>
    <t>Jamaica</t>
  </si>
  <si>
    <t>JE</t>
  </si>
  <si>
    <t>Jersey</t>
  </si>
  <si>
    <t>K</t>
  </si>
  <si>
    <t>Cambodja</t>
  </si>
  <si>
    <t>KG</t>
  </si>
  <si>
    <t>Kyrgyzstan</t>
  </si>
  <si>
    <t>KIR</t>
  </si>
  <si>
    <t>Kiribati</t>
  </si>
  <si>
    <t>KM</t>
  </si>
  <si>
    <t>Comoren</t>
  </si>
  <si>
    <t>KN</t>
  </si>
  <si>
    <t>Saint Kitts en Nevis</t>
  </si>
  <si>
    <t>KO</t>
  </si>
  <si>
    <t>Noord-Korea</t>
  </si>
  <si>
    <t>KWT</t>
  </si>
  <si>
    <t>Koeweit</t>
  </si>
  <si>
    <t>KZ</t>
  </si>
  <si>
    <t>Kazachstan</t>
  </si>
  <si>
    <t>L</t>
  </si>
  <si>
    <t>Luxemburg</t>
  </si>
  <si>
    <t>LAO</t>
  </si>
  <si>
    <t>Laos</t>
  </si>
  <si>
    <t>LAR</t>
  </si>
  <si>
    <t>Libië</t>
  </si>
  <si>
    <t>LB</t>
  </si>
  <si>
    <t>Liberia</t>
  </si>
  <si>
    <t>LS</t>
  </si>
  <si>
    <t>Lesotho</t>
  </si>
  <si>
    <t>LT</t>
  </si>
  <si>
    <t>Litouwen</t>
  </si>
  <si>
    <t>LV</t>
  </si>
  <si>
    <t>Letland</t>
  </si>
  <si>
    <t>M</t>
  </si>
  <si>
    <t>Malta</t>
  </si>
  <si>
    <t>Marokko</t>
  </si>
  <si>
    <t>MAL</t>
  </si>
  <si>
    <t>Maleisië</t>
  </si>
  <si>
    <t>MAR</t>
  </si>
  <si>
    <t>Marshalleilanden</t>
  </si>
  <si>
    <t>MC</t>
  </si>
  <si>
    <t>Monaco</t>
  </si>
  <si>
    <t>MD</t>
  </si>
  <si>
    <t>Moldavië</t>
  </si>
  <si>
    <t>MEX</t>
  </si>
  <si>
    <t>Mexico</t>
  </si>
  <si>
    <t>MF</t>
  </si>
  <si>
    <t>Saint Martin (Franse deel)</t>
  </si>
  <si>
    <t>MIC</t>
  </si>
  <si>
    <t>Micronesia</t>
  </si>
  <si>
    <t>MK</t>
  </si>
  <si>
    <t>Macedonië</t>
  </si>
  <si>
    <t>MNE</t>
  </si>
  <si>
    <t>Montenegro</t>
  </si>
  <si>
    <t>MNP</t>
  </si>
  <si>
    <t>Noordelijke Mariana Eilanden</t>
  </si>
  <si>
    <t>MO</t>
  </si>
  <si>
    <t>Macau</t>
  </si>
  <si>
    <t>MOC</t>
  </si>
  <si>
    <t>Mozambique</t>
  </si>
  <si>
    <t>MON</t>
  </si>
  <si>
    <t>Mongolië</t>
  </si>
  <si>
    <t>MQ</t>
  </si>
  <si>
    <t>Martinique</t>
  </si>
  <si>
    <t>MS</t>
  </si>
  <si>
    <t>Mauritius</t>
  </si>
  <si>
    <t>MSR</t>
  </si>
  <si>
    <t>Montserrat</t>
  </si>
  <si>
    <t>MV</t>
  </si>
  <si>
    <t>Maldiven</t>
  </si>
  <si>
    <t>MW</t>
  </si>
  <si>
    <t>Malawi</t>
  </si>
  <si>
    <t>MYT</t>
  </si>
  <si>
    <t>Mayotte</t>
  </si>
  <si>
    <t>Noorwegen</t>
  </si>
  <si>
    <t>NA</t>
  </si>
  <si>
    <t>Nederlandse Antillen</t>
  </si>
  <si>
    <t>NCL</t>
  </si>
  <si>
    <t>Nieuw-Caledonië</t>
  </si>
  <si>
    <t>NFK</t>
  </si>
  <si>
    <t>Norfolk Eiland</t>
  </si>
  <si>
    <t>NIC</t>
  </si>
  <si>
    <t>Nicaragua</t>
  </si>
  <si>
    <t>NIU</t>
  </si>
  <si>
    <t>Niue</t>
  </si>
  <si>
    <t>NL</t>
  </si>
  <si>
    <t>Nederland</t>
  </si>
  <si>
    <t>NPL</t>
  </si>
  <si>
    <t>Nepal</t>
  </si>
  <si>
    <t>NR</t>
  </si>
  <si>
    <t>Nauru</t>
  </si>
  <si>
    <t>NZ</t>
  </si>
  <si>
    <t>Nieuw-Zeeland</t>
  </si>
  <si>
    <t>OEZ</t>
  </si>
  <si>
    <t>Oezbekistan</t>
  </si>
  <si>
    <t>OMA</t>
  </si>
  <si>
    <t>Oman</t>
  </si>
  <si>
    <t>P</t>
  </si>
  <si>
    <t>Portugal</t>
  </si>
  <si>
    <t>PA</t>
  </si>
  <si>
    <t>Panama</t>
  </si>
  <si>
    <t>PCN</t>
  </si>
  <si>
    <t>Pitcairn</t>
  </si>
  <si>
    <t>PE</t>
  </si>
  <si>
    <t>Peru</t>
  </si>
  <si>
    <t>PK</t>
  </si>
  <si>
    <t>Pakistan</t>
  </si>
  <si>
    <t>PL</t>
  </si>
  <si>
    <t>Polen</t>
  </si>
  <si>
    <t>PLW</t>
  </si>
  <si>
    <t>Palau</t>
  </si>
  <si>
    <t>PNG</t>
  </si>
  <si>
    <t>Papua-Nieuw-Guinea</t>
  </si>
  <si>
    <t>PR</t>
  </si>
  <si>
    <t>Puerto Rico</t>
  </si>
  <si>
    <t>PSE</t>
  </si>
  <si>
    <t>Palestina</t>
  </si>
  <si>
    <t>PY</t>
  </si>
  <si>
    <t>Paraguay</t>
  </si>
  <si>
    <t>PYF</t>
  </si>
  <si>
    <t>Frans Polynesië</t>
  </si>
  <si>
    <t>QA</t>
  </si>
  <si>
    <t>Qatar</t>
  </si>
  <si>
    <t>RA</t>
  </si>
  <si>
    <t>Argentinië</t>
  </si>
  <si>
    <t>RB</t>
  </si>
  <si>
    <t>Botswana</t>
  </si>
  <si>
    <t>RC</t>
  </si>
  <si>
    <t>Taiwan</t>
  </si>
  <si>
    <t>RCA</t>
  </si>
  <si>
    <t>Centr. Afrikaanse Republ</t>
  </si>
  <si>
    <t>RCB</t>
  </si>
  <si>
    <t>CONGO, REPUBLIC OF</t>
  </si>
  <si>
    <t>RCH</t>
  </si>
  <si>
    <t>Chili</t>
  </si>
  <si>
    <t>REU</t>
  </si>
  <si>
    <t>Réunion</t>
  </si>
  <si>
    <t>RH</t>
  </si>
  <si>
    <t>Haïti</t>
  </si>
  <si>
    <t>RI</t>
  </si>
  <si>
    <t>Indonesië</t>
  </si>
  <si>
    <t>RIM</t>
  </si>
  <si>
    <t>Mauritanië</t>
  </si>
  <si>
    <t>RL</t>
  </si>
  <si>
    <t>Libanon</t>
  </si>
  <si>
    <t>RM</t>
  </si>
  <si>
    <t>Madagaskar</t>
  </si>
  <si>
    <t>RMM</t>
  </si>
  <si>
    <t>Mali</t>
  </si>
  <si>
    <t>RN</t>
  </si>
  <si>
    <t>Niger</t>
  </si>
  <si>
    <t>RO</t>
  </si>
  <si>
    <t>Roemenië</t>
  </si>
  <si>
    <t>ROK</t>
  </si>
  <si>
    <t>Zuid-Korea</t>
  </si>
  <si>
    <t>ROU</t>
  </si>
  <si>
    <t>Uruguay</t>
  </si>
  <si>
    <t>RP</t>
  </si>
  <si>
    <t>Filippijnen</t>
  </si>
  <si>
    <t>RSM</t>
  </si>
  <si>
    <t>San Marino</t>
  </si>
  <si>
    <t>RU</t>
  </si>
  <si>
    <t>Burundi</t>
  </si>
  <si>
    <t>RUS</t>
  </si>
  <si>
    <t>Russische Federatie</t>
  </si>
  <si>
    <t>RWA</t>
  </si>
  <si>
    <t>Rwanda</t>
  </si>
  <si>
    <t>S</t>
  </si>
  <si>
    <t>Zweden</t>
  </si>
  <si>
    <t>SB</t>
  </si>
  <si>
    <t>Solomoneilanden</t>
  </si>
  <si>
    <t>SD</t>
  </si>
  <si>
    <t>Swaziland</t>
  </si>
  <si>
    <t>SGP</t>
  </si>
  <si>
    <t>Singapore</t>
  </si>
  <si>
    <t>SGS</t>
  </si>
  <si>
    <t>Sandwich Eilanden</t>
  </si>
  <si>
    <t>SHN</t>
  </si>
  <si>
    <t>Sint Helena</t>
  </si>
  <si>
    <t>SJM</t>
  </si>
  <si>
    <t>Svalbard en Jan Mayen</t>
  </si>
  <si>
    <t>SK</t>
  </si>
  <si>
    <t>Slowakije</t>
  </si>
  <si>
    <t>SLO</t>
  </si>
  <si>
    <t>Slovenië</t>
  </si>
  <si>
    <t>SME</t>
  </si>
  <si>
    <t>Suriname</t>
  </si>
  <si>
    <t>SN</t>
  </si>
  <si>
    <t>Senegal</t>
  </si>
  <si>
    <t>SP</t>
  </si>
  <si>
    <t>Somalia</t>
  </si>
  <si>
    <t>SPM</t>
  </si>
  <si>
    <t>Sint Pierre en Miquelon</t>
  </si>
  <si>
    <t>SRB</t>
  </si>
  <si>
    <t>Servië</t>
  </si>
  <si>
    <t>SS</t>
  </si>
  <si>
    <t>Zuid Soedan</t>
  </si>
  <si>
    <t>ST</t>
  </si>
  <si>
    <t>Sao Tome en Principe</t>
  </si>
  <si>
    <t>SUD</t>
  </si>
  <si>
    <t>Sudan</t>
  </si>
  <si>
    <t>SWA</t>
  </si>
  <si>
    <t>Namibië</t>
  </si>
  <si>
    <t>SX</t>
  </si>
  <si>
    <t>Saint Nicolas</t>
  </si>
  <si>
    <t>SY</t>
  </si>
  <si>
    <t>Seychellen</t>
  </si>
  <si>
    <t>SYR</t>
  </si>
  <si>
    <t>Syrië</t>
  </si>
  <si>
    <t>T</t>
  </si>
  <si>
    <t>Thailand</t>
  </si>
  <si>
    <t>TAD</t>
  </si>
  <si>
    <t>Tadzjikistan</t>
  </si>
  <si>
    <t>TC</t>
  </si>
  <si>
    <t>Kameroen</t>
  </si>
  <si>
    <t>TCA</t>
  </si>
  <si>
    <t>Turks en Caicos Eilanden</t>
  </si>
  <si>
    <t>TG</t>
  </si>
  <si>
    <t>Togo</t>
  </si>
  <si>
    <t>TKL</t>
  </si>
  <si>
    <t>Tokelau</t>
  </si>
  <si>
    <t>TLS</t>
  </si>
  <si>
    <t>Timor Leste</t>
  </si>
  <si>
    <t>TMN</t>
  </si>
  <si>
    <t>Turkmenistan</t>
  </si>
  <si>
    <t>TN</t>
  </si>
  <si>
    <t>Tunesië</t>
  </si>
  <si>
    <t>TO</t>
  </si>
  <si>
    <t>Tonga</t>
  </si>
  <si>
    <t>TR</t>
  </si>
  <si>
    <t>Turkije</t>
  </si>
  <si>
    <t>TS</t>
  </si>
  <si>
    <t>Tsjaad</t>
  </si>
  <si>
    <t>TT</t>
  </si>
  <si>
    <t>Trinidad/Tobago</t>
  </si>
  <si>
    <t>TV</t>
  </si>
  <si>
    <t>Tuvalu</t>
  </si>
  <si>
    <t>UA</t>
  </si>
  <si>
    <t>Oekraine</t>
  </si>
  <si>
    <t>UMI</t>
  </si>
  <si>
    <t>United States Minor Outlying Eilanden</t>
  </si>
  <si>
    <t>USA</t>
  </si>
  <si>
    <t>Verenigde Staten</t>
  </si>
  <si>
    <t>VAT</t>
  </si>
  <si>
    <t>Vaticaanstad</t>
  </si>
  <si>
    <t>VGB</t>
  </si>
  <si>
    <t>Britse Maagdeneilanden</t>
  </si>
  <si>
    <t>VIR</t>
  </si>
  <si>
    <t>Amerikaanse Maagdeneilanden</t>
  </si>
  <si>
    <t>VN</t>
  </si>
  <si>
    <t>Vietnam</t>
  </si>
  <si>
    <t>VU</t>
  </si>
  <si>
    <t>Vanuatu</t>
  </si>
  <si>
    <t>WAG</t>
  </si>
  <si>
    <t>Gambia</t>
  </si>
  <si>
    <t>WAL</t>
  </si>
  <si>
    <t>Sierra Leone</t>
  </si>
  <si>
    <t>WAN</t>
  </si>
  <si>
    <t>Nigeria</t>
  </si>
  <si>
    <t>WD</t>
  </si>
  <si>
    <t>Dominica</t>
  </si>
  <si>
    <t>WG</t>
  </si>
  <si>
    <t>Grenada</t>
  </si>
  <si>
    <t>WL</t>
  </si>
  <si>
    <t>Saint Lucia</t>
  </si>
  <si>
    <t>WLF</t>
  </si>
  <si>
    <t>Wallis en Futuna</t>
  </si>
  <si>
    <t>WSM</t>
  </si>
  <si>
    <t>Samoa</t>
  </si>
  <si>
    <t>WV</t>
  </si>
  <si>
    <t>Saint Vincent/Grenadines</t>
  </si>
  <si>
    <t>XK</t>
  </si>
  <si>
    <t>Kosovo</t>
  </si>
  <si>
    <t>YMN</t>
  </si>
  <si>
    <t>Jemen</t>
  </si>
  <si>
    <t>YU</t>
  </si>
  <si>
    <t>Joegoslavië</t>
  </si>
  <si>
    <t>YV</t>
  </si>
  <si>
    <t>Venezuela</t>
  </si>
  <si>
    <t>Z</t>
  </si>
  <si>
    <t>Zambia</t>
  </si>
  <si>
    <t>ZA</t>
  </si>
  <si>
    <t>Zuid-Afrika</t>
  </si>
  <si>
    <t>ZRE</t>
  </si>
  <si>
    <t>CONGO, THE DEMOCRATIC REPUBLIC OF THE</t>
  </si>
  <si>
    <t>ZW</t>
  </si>
  <si>
    <t>Zimbabwe</t>
  </si>
  <si>
    <t>Code Land (Adres Organisatie)</t>
  </si>
  <si>
    <t>Code Land van de bank (Bankrekeningnummer)</t>
  </si>
  <si>
    <t>Geef hier aan of de bankrekening geblokkeerd moet worden.</t>
  </si>
  <si>
    <t>Toegepast periodetabel in salarisverwering. Maak een keuze in de cellen.</t>
  </si>
  <si>
    <t>Standaard betaaldag salaris. Maak een keuze in de cellen.</t>
  </si>
  <si>
    <t>Bepaling op welke dag de urenregistratie dichtgezet wordt. Maak een keuze in de cellen.</t>
  </si>
  <si>
    <t>Het telefoonnr. van de organisatie of persoon.</t>
  </si>
  <si>
    <t>De woonplaats van de organisatie of persoon. Profit levert standaard de woonplaatsen in Nederland mee en de belangrijkste (hoofd)steden buiten Nederland. Een woonplaats wordt altijd gekoppeld aan een land. Het is ook mogelijk om een woonplaats te koppelen aan een provincie of regio.</t>
  </si>
  <si>
    <t>Vul hier, als je het veld 'IBAN-controle' hebt aangevinkt het IBAN nummer in. Een IBAN-nummer is een internationaal individueel bankrekeningnummer. IBAN staat voor International Bank Account Number.
Dit IBAN-nummer telt maximaal 34 alfanumerieke tekens, namelijk:
Een code land (twee letters) 
Een controlegetal (twee cijfers) 
Een nationaal rekeningnummer (soms ook nog aangevuld door bepaalde landen) 
Per 1 januari 2007 is het niet meer mogelijk zonder IBAN nummer een internationale overschrijving te doen.</t>
  </si>
  <si>
    <t>Vink dit veld aan als de persoon geen bankrekeningnummer heeft of niet op wil geven.
Let op!
De bovenstaande velden worden leeggemaakt als je dit veld aanvinkt. Bij het veld 'Bankrekening' komt de omschrijving 'Cheque' te staan.</t>
  </si>
  <si>
    <t>BIC is de afkorting van Bank Identifier Code. De BIC is een unieke (internationale) identificatie van de buitenlandse bank en vergemakkelijkt de verwerking van een opdracht. 
Een BIC bestaat uit 8 of 11 posities, waarvan positie 5 en 6 bestaat uit de code land van de bank. 
Voorbeelden van BIC codes Rabo: RABONL2UXXX, ABN: ABNANL2AXXX (amst) of ABNANL2RXXX (rott), Fortis: FTSBNL2RXXX.</t>
  </si>
  <si>
    <t>Selecteer hier het land waar de bank is gevestigd. Is de waarde leeg, dan wordt de waarde 'Nederland' geimporteerd.</t>
  </si>
  <si>
    <t>Selecteer hier het land. Is de waarde leeg, dan wordt de waarde 'Nederland' geimporteerd.</t>
  </si>
  <si>
    <t>15e van de maand (maanddtabel)</t>
  </si>
  <si>
    <t>16e van de maand (maanddtabel)</t>
  </si>
  <si>
    <t>17e van de maand (maanddtabel)</t>
  </si>
  <si>
    <t>18e van de maand (maanddtabel)</t>
  </si>
  <si>
    <t>19e van de maand (maanddtabel)</t>
  </si>
  <si>
    <t>20e van de maand (maanddtabel)</t>
  </si>
  <si>
    <t>21e van de maand (maanddtabel)</t>
  </si>
  <si>
    <t>22e van de maand (maanddtabel)</t>
  </si>
  <si>
    <t>23e van de maand (maanddtabel)</t>
  </si>
  <si>
    <t>24e van de maand (maanddtabel)</t>
  </si>
  <si>
    <t>25e van de maand (maanddtabel)</t>
  </si>
  <si>
    <t>26e van de maand (maanddtabel)</t>
  </si>
  <si>
    <t>27e van de maand (maanddtabel)</t>
  </si>
  <si>
    <t>28e van de maand (maanddtabel)</t>
  </si>
  <si>
    <t>Maandag laatste week (4-wekentabel)</t>
  </si>
  <si>
    <t>Maandag eerstvolgende week (4-wekentabel)</t>
  </si>
  <si>
    <t>Dinsdag laatste week (4-wekentabel)</t>
  </si>
  <si>
    <t>Dinsdag eerstvolgende week (4-wekentabel)</t>
  </si>
  <si>
    <t>Woensdag laatste week (4-wekentabel)</t>
  </si>
  <si>
    <t>Woensdag eerstvolgende week (4-wekentabel)</t>
  </si>
  <si>
    <t>Donderdag laatste week (4-wekentabel)</t>
  </si>
  <si>
    <t>Donderdag eerstvolgende week (4-wekentabel)</t>
  </si>
  <si>
    <t>Vrijdag laatste week (4-wekentabel)</t>
  </si>
  <si>
    <t>Vrijdag eerstvolgende week (4-wekentabel)</t>
  </si>
  <si>
    <t>Maandag eerstvolgende week (weektabel)</t>
  </si>
  <si>
    <t>Dinsdag eerstvolgende week (weektabel)</t>
  </si>
  <si>
    <t>Woensdag eerstvolgende week (weektabel)</t>
  </si>
  <si>
    <t>Donderdag eerstvolgende week (weektabel)</t>
  </si>
  <si>
    <t>Vrijdag eerstvolgende week (weektabel)</t>
  </si>
  <si>
    <t>Alleen verplicht als de periodetabel op 'HRM Maand' staat.</t>
  </si>
  <si>
    <t>Indien de het veld 'Verschuiving einddatum urenregistratie' gevuld is met 'Verschuiving naar specifieke dag', dan bepaling op welke dag de urenregistratie dichtgezet wordt. Maak een keuze in de cellen. Alleen verplicht als de verschuiving einddatum op 'Verschuiving naar specifike dag...' staat.</t>
  </si>
  <si>
    <t>5e van de maand (maandtabel, verschuiving 5 dagen)</t>
  </si>
  <si>
    <t>10e dag van de maand (maandtabel, verschuiving 10 dagen)</t>
  </si>
  <si>
    <t>12e dag van de maand (maandtabel, verschuiving 12 dagen)</t>
  </si>
  <si>
    <t>15e dag van de maand (maandtabel, verschuiving 15 dagen)</t>
  </si>
  <si>
    <t>16e dag van de maand (maandtabel, verschuiving 16 dagen)</t>
  </si>
  <si>
    <t>17e dag van de maand (maandtabel, verschuiving 17 dagen)</t>
  </si>
  <si>
    <t>18e dag van de maand (maandtabel, verschuiving 18 dagen)</t>
  </si>
  <si>
    <t>19e dag van de maand (maandtabel, verschuiving 19 dagen)</t>
  </si>
  <si>
    <t>20e dag van de maand (maandtabel, verschuiving 20 dagen)</t>
  </si>
  <si>
    <t>21e dag van de maand (maandtabel, verschuiving 21 dagen)</t>
  </si>
  <si>
    <t>22e dag van de maand (maandtabel, verschuiving 22 dagen)</t>
  </si>
  <si>
    <t>23e dag van de maand (maandtabel, verschuiving 23 dagen)</t>
  </si>
  <si>
    <t>24e dag van de maand (maandtabel, verschuiving 24 dagen)</t>
  </si>
  <si>
    <t>25e dag van de maand (maandtabel, verschuiving 25 dagen)</t>
  </si>
  <si>
    <t>26e dag van de maand (maandtabel, verschuiving 26 dagen)</t>
  </si>
  <si>
    <t>Maandag 3e week (4-wekentabel, verschuiving 15 dagen)</t>
  </si>
  <si>
    <t>Maandag 4e week (4-wekentabel, verschuiving 22 dagen)</t>
  </si>
  <si>
    <t>Dinsdag 3e week (4-wekentabel, verschuiving 16 dagen)</t>
  </si>
  <si>
    <t>Dinsdag 4e week (4-wekentabel, verschuiving 23 dagen)</t>
  </si>
  <si>
    <t>Woensdag 3e week (4-wekentabel, verschuiving 17 dagen)</t>
  </si>
  <si>
    <t>Woensdag 4e week (4-wekentabel, verschuiving 24 dagen)</t>
  </si>
  <si>
    <t>Donderdag 3e week (4-wekentabel, verschuiving 18 dagen)</t>
  </si>
  <si>
    <t>Donderdag 4e week (4-wekentabel, verschuiving 25 dagen)</t>
  </si>
  <si>
    <t>Eind (zondag) 2e week (4-wekentabel, verschuiving 14 dagen)</t>
  </si>
  <si>
    <t>Eind (zondag) 3e week (4-wekentabel, verschuiving 21 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</si>
</sst>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family val="2"/>
      <scheme val="minor"/>
    </font>
    <font>
      <sz val="8"/>
      <name val="Calibri"/>
      <family val="2"/>
      <scheme val="minor"/>
    </font>
    <font>
      <b/>
      <sz val="11"/>
      <color rgb="FF0070C0"/>
      <name val="Calibri"/>
      <family val="2"/>
      <scheme val="minor"/>
    </font>
    <font>
      <u/>
      <sz val="11"/>
      <color theme="1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5D2FF"/>
        <bgColor indexed="64"/>
      </patternFill>
    </fill>
    <fill>
      <patternFill patternType="solid">
        <fgColor rgb="FFFCFCAB"/>
        <bgColor indexed="64"/>
      </patternFill>
    </fill>
    <fill>
      <patternFill patternType="solid">
        <fgColor rgb="FFFFFFFF"/>
        <bgColor indexed="64"/>
      </patternFill>
    </fill>
    <fill>
      <patternFill patternType="solid">
        <fgColor theme="0" tint="-0.34998626667073579"/>
        <bgColor indexed="64"/>
      </patternFill>
    </fill>
    <fill>
      <patternFill patternType="solid">
        <fgColor rgb="FF0070C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24">
    <xf numFmtId="0" fontId="0" fillId="0" borderId="0" xfId="0"/>
    <xf numFmtId="0" fontId="0" fillId="0" borderId="0" xfId="0" applyAlignment="1">
      <alignment horizontal="left" vertical="top"/>
    </xf>
    <xf numFmtId="0" fontId="0" fillId="0" borderId="10" xfId="0" applyBorder="1" applyAlignment="1">
      <alignment horizontal="left" vertical="top"/>
    </xf>
    <xf numFmtId="49" fontId="0" fillId="0" borderId="10" xfId="0" applyNumberFormat="1" applyBorder="1" applyAlignment="1" applyProtection="1">
      <alignment horizontal="left" vertical="top"/>
      <protection locked="0"/>
    </xf>
    <xf numFmtId="0" fontId="0" fillId="0" borderId="10" xfId="0" applyBorder="1" applyAlignment="1" applyProtection="1">
      <alignment horizontal="left" vertical="top"/>
      <protection locked="0"/>
    </xf>
    <xf numFmtId="49" fontId="0" fillId="0" borderId="0" xfId="0" applyNumberForma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horizontal="left" vertical="top"/>
    </xf>
    <xf numFmtId="0" fontId="0" fillId="36" borderId="10" xfId="0" applyFill="1" applyBorder="1" applyAlignment="1" applyProtection="1">
      <alignment horizontal="left" vertical="top"/>
    </xf>
    <xf numFmtId="0" fontId="0" fillId="35" borderId="10" xfId="0" applyFill="1" applyBorder="1" applyAlignment="1" applyProtection="1">
      <alignment horizontal="left" vertical="top"/>
    </xf>
    <xf numFmtId="0" fontId="0" fillId="35" borderId="10" xfId="0" applyFill="1" applyBorder="1" applyAlignment="1" applyProtection="1">
      <alignment horizontal="left" vertical="top" wrapText="1"/>
    </xf>
    <xf numFmtId="0" fontId="0" fillId="34" borderId="10" xfId="0" applyFill="1" applyBorder="1" applyAlignment="1" applyProtection="1">
      <alignment horizontal="left" vertical="top"/>
    </xf>
    <xf numFmtId="0" fontId="0" fillId="34" borderId="10" xfId="0" applyFill="1" applyBorder="1" applyAlignment="1" applyProtection="1">
      <alignment horizontal="left" vertical="top" wrapText="1"/>
    </xf>
    <xf numFmtId="0" fontId="0" fillId="33" borderId="10" xfId="0" applyFill="1" applyBorder="1" applyAlignment="1" applyProtection="1">
      <alignment horizontal="left" vertical="top"/>
    </xf>
    <xf numFmtId="0" fontId="18" fillId="37" borderId="10" xfId="0" applyFont="1" applyFill="1" applyBorder="1" applyAlignment="1" applyProtection="1">
      <alignment horizontal="left" vertical="top"/>
    </xf>
    <xf numFmtId="0" fontId="20" fillId="40" borderId="10" xfId="0" applyFont="1" applyFill="1" applyBorder="1" applyAlignment="1" applyProtection="1">
      <alignment horizontal="left" vertical="top"/>
    </xf>
    <xf numFmtId="0" fontId="20" fillId="39" borderId="10" xfId="0" applyFont="1" applyFill="1" applyBorder="1" applyAlignment="1" applyProtection="1">
      <alignment horizontal="left" vertical="top"/>
    </xf>
    <xf numFmtId="0" fontId="13" fillId="38" borderId="10" xfId="0" applyFont="1" applyFill="1" applyBorder="1" applyAlignment="1" applyProtection="1">
      <alignment horizontal="left" vertical="top"/>
    </xf>
    <xf numFmtId="0" fontId="0" fillId="0" borderId="10" xfId="0" applyFill="1" applyBorder="1" applyAlignment="1" applyProtection="1">
      <alignment horizontal="left" vertical="top"/>
    </xf>
    <xf numFmtId="0" fontId="21" fillId="0" borderId="10" xfId="42" applyBorder="1" applyAlignment="1" applyProtection="1">
      <alignment horizontal="left" vertical="top"/>
      <protection locked="0"/>
    </xf>
    <xf numFmtId="0" fontId="0" fillId="0" borderId="10" xfId="0" applyFill="1" applyBorder="1" applyAlignment="1" applyProtection="1">
      <alignment horizontal="left" vertical="top" wrapText="1"/>
    </xf>
    <xf numFmtId="0" fontId="16" fillId="0" borderId="0" xfId="0" applyFont="1" applyAlignment="1">
      <alignment horizontal="left" vertical="top"/>
    </xf>
    <xf numFmtId="0" fontId="0" fillId="0" borderId="10" xfId="0" applyFill="1" applyBorder="1" applyAlignment="1" applyProtection="1">
      <alignment horizontal="left" vertical="top"/>
      <protection locked="0"/>
    </xf>
    <xf numFmtId="0" fontId="0" fillId="0" borderId="0" xfId="0" applyFill="1" applyAlignment="1" applyProtection="1">
      <alignment horizontal="left" vertical="top"/>
      <protection locked="0"/>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7">
    <dxf>
      <fill>
        <patternFill>
          <bgColor rgb="FFFF0000"/>
        </patternFill>
      </fill>
    </dxf>
    <dxf>
      <fill>
        <patternFill>
          <bgColor theme="0" tint="-0.34998626667073579"/>
        </patternFill>
      </fill>
      <border>
        <left style="thin">
          <color theme="0" tint="-0.24994659260841701"/>
        </left>
        <right style="thin">
          <color theme="0" tint="-0.24994659260841701"/>
        </right>
        <top style="thin">
          <color theme="0" tint="-0.24994659260841701"/>
        </top>
        <bottom style="thin">
          <color theme="0" tint="-0.24994659260841701"/>
        </bottom>
      </border>
    </dxf>
    <dxf>
      <fill>
        <patternFill>
          <bgColor theme="0" tint="-0.34998626667073579"/>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bgColor rgb="FFFF0000"/>
        </patternFill>
      </fill>
    </dxf>
    <dxf>
      <fill>
        <patternFill>
          <bgColor rgb="FFFF0000"/>
        </patternFill>
      </fill>
    </dxf>
    <dxf>
      <fill>
        <patternFill>
          <bgColor theme="0" tint="-0.34998626667073579"/>
        </patternFill>
      </fill>
    </dxf>
    <dxf>
      <fill>
        <patternFill>
          <bgColor rgb="FFFF0000"/>
        </patternFill>
      </fill>
    </dxf>
  </dxfs>
  <tableStyles count="0" defaultTableStyle="TableStyleMedium2" defaultPivotStyle="PivotStyleLight16"/>
  <colors>
    <mruColors>
      <color rgb="FFFCFC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AV506"/>
  <sheetViews>
    <sheetView tabSelected="1" workbookViewId="0">
      <pane xSplit="3" ySplit="6" topLeftCell="D7" activePane="bottomRight" state="frozen"/>
      <selection pane="topRight" activeCell="D1" sqref="D1"/>
      <selection pane="bottomLeft" activeCell="A8" sqref="A8"/>
      <selection pane="bottomRight" activeCell="B7" sqref="B7"/>
    </sheetView>
  </sheetViews>
  <sheetFormatPr defaultRowHeight="15" x14ac:dyDescent="0.25"/>
  <cols>
    <col min="1" max="1" width="16.5703125" style="1" bestFit="1" customWidth="1"/>
    <col min="2" max="2" width="12.5703125" style="5" bestFit="1" customWidth="1"/>
    <col min="3" max="3" width="16.140625" style="6" bestFit="1" customWidth="1"/>
    <col min="4" max="4" width="14" style="5" customWidth="1"/>
    <col min="5" max="5" width="19.28515625" style="6" customWidth="1"/>
    <col min="6" max="6" width="17.5703125" style="7" bestFit="1" customWidth="1"/>
    <col min="7" max="7" width="41.28515625" style="7" bestFit="1" customWidth="1"/>
    <col min="8" max="8" width="28.140625" style="6" bestFit="1" customWidth="1"/>
    <col min="9" max="9" width="23.42578125" style="7" bestFit="1" customWidth="1"/>
    <col min="10" max="10" width="40.42578125" style="6" bestFit="1" customWidth="1"/>
    <col min="11" max="11" width="44.5703125" style="7" bestFit="1" customWidth="1"/>
    <col min="12" max="12" width="81.28515625" style="6" bestFit="1" customWidth="1"/>
    <col min="13" max="13" width="42.42578125" style="7" bestFit="1" customWidth="1"/>
    <col min="14" max="14" width="31.28515625" style="6" bestFit="1" customWidth="1"/>
    <col min="15" max="15" width="29.140625" style="7" bestFit="1" customWidth="1"/>
    <col min="16" max="16" width="19.5703125" style="7" customWidth="1"/>
    <col min="17" max="17" width="25" style="5" bestFit="1" customWidth="1"/>
    <col min="18" max="18" width="28.85546875" style="6" bestFit="1" customWidth="1"/>
    <col min="19" max="19" width="23.85546875" style="6" bestFit="1" customWidth="1"/>
    <col min="20" max="20" width="31.140625" style="6" bestFit="1" customWidth="1"/>
    <col min="21" max="21" width="34.140625" style="6" bestFit="1" customWidth="1"/>
    <col min="22" max="22" width="24.140625" style="6" bestFit="1" customWidth="1"/>
    <col min="23" max="23" width="30.7109375" style="6" bestFit="1" customWidth="1"/>
    <col min="24" max="24" width="34.42578125" style="6" bestFit="1" customWidth="1"/>
    <col min="25" max="25" width="27.28515625" style="6" bestFit="1" customWidth="1"/>
    <col min="26" max="26" width="30" style="6" bestFit="1" customWidth="1"/>
    <col min="27" max="27" width="30" style="6" customWidth="1"/>
    <col min="28" max="28" width="23.140625" style="6" bestFit="1" customWidth="1"/>
    <col min="29" max="29" width="35" style="6" bestFit="1" customWidth="1"/>
    <col min="30" max="30" width="43.7109375" style="23" bestFit="1" customWidth="1"/>
    <col min="31" max="31" width="32.7109375" style="7" bestFit="1" customWidth="1"/>
    <col min="32" max="32" width="34.5703125" style="7" bestFit="1" customWidth="1"/>
    <col min="33" max="33" width="38.7109375" style="6" bestFit="1" customWidth="1"/>
    <col min="34" max="34" width="43.85546875" style="6" bestFit="1" customWidth="1"/>
    <col min="35" max="35" width="36" style="5" bestFit="1" customWidth="1"/>
    <col min="36" max="36" width="36.140625" style="6" bestFit="1" customWidth="1"/>
    <col min="37" max="37" width="35.5703125" style="5" bestFit="1" customWidth="1"/>
    <col min="38" max="38" width="30.140625" style="6" bestFit="1" customWidth="1"/>
    <col min="39" max="39" width="39.140625" style="6" bestFit="1" customWidth="1"/>
    <col min="40" max="40" width="44.7109375" style="6" bestFit="1" customWidth="1"/>
    <col min="41" max="41" width="31.140625" style="6" bestFit="1" customWidth="1"/>
    <col min="42" max="42" width="33.140625" style="6" bestFit="1" customWidth="1"/>
    <col min="43" max="43" width="39.85546875" style="6" bestFit="1" customWidth="1"/>
    <col min="44" max="44" width="39.7109375" style="6" bestFit="1" customWidth="1"/>
    <col min="45" max="45" width="42.85546875" style="6" bestFit="1" customWidth="1"/>
    <col min="46" max="46" width="32.28515625" style="6" bestFit="1" customWidth="1"/>
    <col min="47" max="47" width="27.42578125" style="6" bestFit="1" customWidth="1"/>
    <col min="48" max="48" width="35" style="6" bestFit="1" customWidth="1"/>
    <col min="49" max="16384" width="9.140625" style="6"/>
  </cols>
  <sheetData>
    <row r="1" spans="1:48" s="7" customFormat="1" x14ac:dyDescent="0.25">
      <c r="A1" s="13" t="s">
        <v>0</v>
      </c>
      <c r="B1" s="14" t="s">
        <v>1</v>
      </c>
      <c r="C1" s="14" t="s">
        <v>2</v>
      </c>
      <c r="D1" s="14" t="s">
        <v>3</v>
      </c>
      <c r="E1" s="14" t="s">
        <v>4</v>
      </c>
      <c r="F1" s="14" t="s">
        <v>91</v>
      </c>
      <c r="G1" s="14" t="s">
        <v>6</v>
      </c>
      <c r="H1" s="17" t="s">
        <v>74</v>
      </c>
      <c r="I1" s="17" t="s">
        <v>92</v>
      </c>
      <c r="J1" s="17" t="s">
        <v>93</v>
      </c>
      <c r="K1" s="17" t="s">
        <v>115</v>
      </c>
      <c r="L1" s="17" t="s">
        <v>94</v>
      </c>
      <c r="M1" s="17" t="s">
        <v>116</v>
      </c>
      <c r="N1" s="17" t="s">
        <v>95</v>
      </c>
      <c r="O1" s="17" t="s">
        <v>117</v>
      </c>
      <c r="P1" s="15" t="s">
        <v>7</v>
      </c>
      <c r="Q1" s="15" t="s">
        <v>8</v>
      </c>
      <c r="R1" s="15" t="s">
        <v>9</v>
      </c>
      <c r="S1" s="15" t="s">
        <v>10</v>
      </c>
      <c r="T1" s="15" t="s">
        <v>26</v>
      </c>
      <c r="U1" s="15" t="s">
        <v>27</v>
      </c>
      <c r="V1" s="15" t="s">
        <v>28</v>
      </c>
      <c r="W1" s="15" t="s">
        <v>29</v>
      </c>
      <c r="X1" s="15" t="s">
        <v>30</v>
      </c>
      <c r="Y1" s="15" t="s">
        <v>31</v>
      </c>
      <c r="Z1" s="15" t="s">
        <v>32</v>
      </c>
      <c r="AA1" s="15" t="s">
        <v>33</v>
      </c>
      <c r="AB1" s="15" t="s">
        <v>637</v>
      </c>
      <c r="AC1" s="15" t="s">
        <v>34</v>
      </c>
      <c r="AD1" s="15" t="s">
        <v>35</v>
      </c>
      <c r="AE1" s="16" t="s">
        <v>5</v>
      </c>
      <c r="AF1" s="16" t="s">
        <v>73</v>
      </c>
      <c r="AG1" s="16" t="s">
        <v>11</v>
      </c>
      <c r="AH1" s="16" t="s">
        <v>638</v>
      </c>
      <c r="AI1" s="16" t="s">
        <v>12</v>
      </c>
      <c r="AJ1" s="16" t="s">
        <v>13</v>
      </c>
      <c r="AK1" s="16" t="s">
        <v>14</v>
      </c>
      <c r="AL1" s="16" t="s">
        <v>15</v>
      </c>
      <c r="AM1" s="16" t="s">
        <v>16</v>
      </c>
      <c r="AN1" s="16" t="s">
        <v>17</v>
      </c>
      <c r="AO1" s="16" t="s">
        <v>18</v>
      </c>
      <c r="AP1" s="16" t="s">
        <v>19</v>
      </c>
      <c r="AQ1" s="16" t="s">
        <v>20</v>
      </c>
      <c r="AR1" s="16" t="s">
        <v>21</v>
      </c>
      <c r="AS1" s="16" t="s">
        <v>22</v>
      </c>
      <c r="AT1" s="16" t="s">
        <v>23</v>
      </c>
      <c r="AU1" s="16" t="s">
        <v>24</v>
      </c>
      <c r="AV1" s="16" t="s">
        <v>25</v>
      </c>
    </row>
    <row r="2" spans="1:48" s="7" customFormat="1" x14ac:dyDescent="0.25">
      <c r="A2" s="13" t="s">
        <v>36</v>
      </c>
      <c r="B2" s="11">
        <v>15</v>
      </c>
      <c r="C2" s="11">
        <v>255</v>
      </c>
      <c r="D2" s="9">
        <v>15</v>
      </c>
      <c r="E2" s="11">
        <v>255</v>
      </c>
      <c r="F2" s="9">
        <v>5</v>
      </c>
      <c r="G2" s="9">
        <v>255</v>
      </c>
      <c r="H2" s="11">
        <v>255</v>
      </c>
      <c r="I2" s="9">
        <v>4</v>
      </c>
      <c r="J2" s="18">
        <v>255</v>
      </c>
      <c r="K2" s="9">
        <v>20</v>
      </c>
      <c r="L2" s="9">
        <v>255</v>
      </c>
      <c r="M2" s="9">
        <v>20</v>
      </c>
      <c r="N2" s="18">
        <v>255</v>
      </c>
      <c r="O2" s="9">
        <v>4</v>
      </c>
      <c r="P2" s="11">
        <v>255</v>
      </c>
      <c r="Q2" s="11">
        <v>30</v>
      </c>
      <c r="R2" s="11">
        <v>255</v>
      </c>
      <c r="S2" s="11">
        <v>255</v>
      </c>
      <c r="T2" s="11">
        <v>1</v>
      </c>
      <c r="U2" s="9">
        <v>255</v>
      </c>
      <c r="V2" s="9">
        <v>60</v>
      </c>
      <c r="W2" s="9">
        <v>8</v>
      </c>
      <c r="X2" s="9">
        <v>30</v>
      </c>
      <c r="Y2" s="9">
        <v>15</v>
      </c>
      <c r="Z2" s="9">
        <v>50</v>
      </c>
      <c r="AA2" s="11">
        <v>255</v>
      </c>
      <c r="AB2" s="18">
        <v>3</v>
      </c>
      <c r="AC2" s="9">
        <v>255</v>
      </c>
      <c r="AD2" s="18">
        <v>10</v>
      </c>
      <c r="AE2" s="9">
        <v>30</v>
      </c>
      <c r="AF2" s="9">
        <v>255</v>
      </c>
      <c r="AG2" s="9">
        <v>255</v>
      </c>
      <c r="AH2" s="9">
        <v>3</v>
      </c>
      <c r="AI2" s="9">
        <v>1</v>
      </c>
      <c r="AJ2" s="9">
        <v>40</v>
      </c>
      <c r="AK2" s="9">
        <v>40</v>
      </c>
      <c r="AL2" s="9">
        <v>1</v>
      </c>
      <c r="AM2" s="9">
        <v>80</v>
      </c>
      <c r="AN2" s="9">
        <v>35</v>
      </c>
      <c r="AO2" s="9">
        <v>11</v>
      </c>
      <c r="AP2" s="9">
        <v>35</v>
      </c>
      <c r="AQ2" s="9">
        <v>35</v>
      </c>
      <c r="AR2" s="9">
        <v>35</v>
      </c>
      <c r="AS2" s="9">
        <v>35</v>
      </c>
      <c r="AT2" s="9">
        <v>9</v>
      </c>
      <c r="AU2" s="9">
        <v>15</v>
      </c>
      <c r="AV2" s="9">
        <v>1</v>
      </c>
    </row>
    <row r="3" spans="1:48" s="7" customFormat="1" x14ac:dyDescent="0.25">
      <c r="A3" s="13" t="s">
        <v>37</v>
      </c>
      <c r="B3" s="11" t="s">
        <v>38</v>
      </c>
      <c r="C3" s="11" t="s">
        <v>38</v>
      </c>
      <c r="D3" s="9" t="s">
        <v>38</v>
      </c>
      <c r="E3" s="11" t="s">
        <v>38</v>
      </c>
      <c r="F3" s="9" t="s">
        <v>40</v>
      </c>
      <c r="G3" s="9" t="s">
        <v>38</v>
      </c>
      <c r="H3" s="11" t="s">
        <v>38</v>
      </c>
      <c r="I3" s="9" t="s">
        <v>40</v>
      </c>
      <c r="J3" s="18" t="s">
        <v>38</v>
      </c>
      <c r="K3" s="9" t="s">
        <v>40</v>
      </c>
      <c r="L3" s="9" t="s">
        <v>38</v>
      </c>
      <c r="M3" s="9" t="s">
        <v>40</v>
      </c>
      <c r="N3" s="18" t="s">
        <v>38</v>
      </c>
      <c r="O3" s="9" t="s">
        <v>40</v>
      </c>
      <c r="P3" s="11" t="s">
        <v>38</v>
      </c>
      <c r="Q3" s="11" t="s">
        <v>38</v>
      </c>
      <c r="R3" s="11" t="s">
        <v>38</v>
      </c>
      <c r="S3" s="11" t="s">
        <v>38</v>
      </c>
      <c r="T3" s="11" t="s">
        <v>39</v>
      </c>
      <c r="U3" s="9" t="s">
        <v>38</v>
      </c>
      <c r="V3" s="9" t="s">
        <v>38</v>
      </c>
      <c r="W3" s="9" t="s">
        <v>40</v>
      </c>
      <c r="X3" s="9" t="s">
        <v>38</v>
      </c>
      <c r="Y3" s="9" t="s">
        <v>38</v>
      </c>
      <c r="Z3" s="9" t="s">
        <v>38</v>
      </c>
      <c r="AA3" s="11" t="s">
        <v>38</v>
      </c>
      <c r="AB3" s="18" t="s">
        <v>38</v>
      </c>
      <c r="AC3" s="9" t="s">
        <v>38</v>
      </c>
      <c r="AD3" s="18" t="s">
        <v>41</v>
      </c>
      <c r="AE3" s="9" t="s">
        <v>38</v>
      </c>
      <c r="AF3" s="9" t="s">
        <v>38</v>
      </c>
      <c r="AG3" s="9" t="s">
        <v>38</v>
      </c>
      <c r="AH3" s="9" t="s">
        <v>38</v>
      </c>
      <c r="AI3" s="9" t="s">
        <v>39</v>
      </c>
      <c r="AJ3" s="9" t="s">
        <v>38</v>
      </c>
      <c r="AK3" s="9" t="s">
        <v>38</v>
      </c>
      <c r="AL3" s="9" t="s">
        <v>39</v>
      </c>
      <c r="AM3" s="9" t="s">
        <v>38</v>
      </c>
      <c r="AN3" s="9" t="s">
        <v>38</v>
      </c>
      <c r="AO3" s="9" t="s">
        <v>38</v>
      </c>
      <c r="AP3" s="9" t="s">
        <v>38</v>
      </c>
      <c r="AQ3" s="9" t="s">
        <v>38</v>
      </c>
      <c r="AR3" s="9" t="s">
        <v>38</v>
      </c>
      <c r="AS3" s="9" t="s">
        <v>38</v>
      </c>
      <c r="AT3" s="9" t="s">
        <v>40</v>
      </c>
      <c r="AU3" s="9" t="s">
        <v>38</v>
      </c>
      <c r="AV3" s="9" t="s">
        <v>39</v>
      </c>
    </row>
    <row r="4" spans="1:48" s="7" customFormat="1" x14ac:dyDescent="0.25">
      <c r="A4" s="13" t="s">
        <v>42</v>
      </c>
      <c r="B4" s="11" t="s">
        <v>43</v>
      </c>
      <c r="C4" s="11" t="s">
        <v>43</v>
      </c>
      <c r="D4" s="9" t="s">
        <v>44</v>
      </c>
      <c r="E4" s="11" t="s">
        <v>43</v>
      </c>
      <c r="F4" s="9" t="s">
        <v>44</v>
      </c>
      <c r="G4" s="9" t="s">
        <v>44</v>
      </c>
      <c r="H4" s="11" t="s">
        <v>44</v>
      </c>
      <c r="I4" s="9" t="s">
        <v>44</v>
      </c>
      <c r="J4" s="18" t="s">
        <v>44</v>
      </c>
      <c r="K4" s="9" t="s">
        <v>44</v>
      </c>
      <c r="L4" s="9" t="s">
        <v>44</v>
      </c>
      <c r="M4" s="9" t="s">
        <v>44</v>
      </c>
      <c r="N4" s="18" t="s">
        <v>44</v>
      </c>
      <c r="O4" s="9" t="s">
        <v>44</v>
      </c>
      <c r="P4" s="11" t="s">
        <v>43</v>
      </c>
      <c r="Q4" s="11" t="s">
        <v>43</v>
      </c>
      <c r="R4" s="11" t="s">
        <v>43</v>
      </c>
      <c r="S4" s="11" t="s">
        <v>43</v>
      </c>
      <c r="T4" s="11" t="s">
        <v>43</v>
      </c>
      <c r="U4" s="9" t="s">
        <v>44</v>
      </c>
      <c r="V4" s="9" t="s">
        <v>44</v>
      </c>
      <c r="W4" s="9" t="s">
        <v>44</v>
      </c>
      <c r="X4" s="9" t="s">
        <v>44</v>
      </c>
      <c r="Y4" s="9" t="s">
        <v>44</v>
      </c>
      <c r="Z4" s="9" t="s">
        <v>44</v>
      </c>
      <c r="AA4" s="11" t="s">
        <v>43</v>
      </c>
      <c r="AB4" s="18" t="s">
        <v>43</v>
      </c>
      <c r="AC4" s="9" t="s">
        <v>44</v>
      </c>
      <c r="AD4" s="18" t="s">
        <v>44</v>
      </c>
      <c r="AE4" s="9" t="s">
        <v>44</v>
      </c>
      <c r="AF4" s="9" t="s">
        <v>44</v>
      </c>
      <c r="AG4" s="9" t="s">
        <v>44</v>
      </c>
      <c r="AH4" s="9" t="s">
        <v>44</v>
      </c>
      <c r="AI4" s="9" t="s">
        <v>44</v>
      </c>
      <c r="AJ4" s="9" t="s">
        <v>44</v>
      </c>
      <c r="AK4" s="9" t="s">
        <v>44</v>
      </c>
      <c r="AL4" s="9" t="s">
        <v>44</v>
      </c>
      <c r="AM4" s="9" t="s">
        <v>44</v>
      </c>
      <c r="AN4" s="9" t="s">
        <v>44</v>
      </c>
      <c r="AO4" s="9" t="s">
        <v>44</v>
      </c>
      <c r="AP4" s="9" t="s">
        <v>44</v>
      </c>
      <c r="AQ4" s="9" t="s">
        <v>44</v>
      </c>
      <c r="AR4" s="9" t="s">
        <v>44</v>
      </c>
      <c r="AS4" s="9" t="s">
        <v>44</v>
      </c>
      <c r="AT4" s="9" t="s">
        <v>44</v>
      </c>
      <c r="AU4" s="9" t="s">
        <v>44</v>
      </c>
      <c r="AV4" s="9" t="s">
        <v>44</v>
      </c>
    </row>
    <row r="5" spans="1:48" s="7" customFormat="1" x14ac:dyDescent="0.25">
      <c r="A5" s="13" t="s">
        <v>45</v>
      </c>
      <c r="B5" s="11" t="s">
        <v>46</v>
      </c>
      <c r="C5" s="11" t="s">
        <v>46</v>
      </c>
      <c r="D5" s="9" t="s">
        <v>46</v>
      </c>
      <c r="E5" s="11" t="s">
        <v>118</v>
      </c>
      <c r="F5" s="9" t="s">
        <v>47</v>
      </c>
      <c r="G5" s="9" t="s">
        <v>46</v>
      </c>
      <c r="H5" s="11" t="s">
        <v>118</v>
      </c>
      <c r="I5" s="9" t="s">
        <v>47</v>
      </c>
      <c r="J5" s="18" t="s">
        <v>118</v>
      </c>
      <c r="K5" s="9" t="s">
        <v>47</v>
      </c>
      <c r="L5" s="9" t="s">
        <v>118</v>
      </c>
      <c r="M5" s="9" t="s">
        <v>47</v>
      </c>
      <c r="N5" s="18" t="s">
        <v>118</v>
      </c>
      <c r="O5" s="9" t="s">
        <v>47</v>
      </c>
      <c r="P5" s="11" t="s">
        <v>46</v>
      </c>
      <c r="Q5" s="11" t="s">
        <v>46</v>
      </c>
      <c r="R5" s="11" t="s">
        <v>46</v>
      </c>
      <c r="S5" s="11" t="s">
        <v>46</v>
      </c>
      <c r="T5" s="11" t="s">
        <v>122</v>
      </c>
      <c r="U5" s="9" t="s">
        <v>46</v>
      </c>
      <c r="V5" s="9" t="s">
        <v>46</v>
      </c>
      <c r="W5" s="9" t="s">
        <v>47</v>
      </c>
      <c r="X5" s="9" t="s">
        <v>46</v>
      </c>
      <c r="Y5" s="9" t="s">
        <v>46</v>
      </c>
      <c r="Z5" s="9" t="s">
        <v>46</v>
      </c>
      <c r="AA5" s="11" t="s">
        <v>118</v>
      </c>
      <c r="AB5" s="18" t="s">
        <v>46</v>
      </c>
      <c r="AC5" s="9" t="s">
        <v>46</v>
      </c>
      <c r="AD5" s="18" t="s">
        <v>48</v>
      </c>
      <c r="AE5" s="9" t="s">
        <v>46</v>
      </c>
      <c r="AF5" s="9" t="s">
        <v>46</v>
      </c>
      <c r="AG5" s="9" t="s">
        <v>46</v>
      </c>
      <c r="AH5" s="9" t="s">
        <v>46</v>
      </c>
      <c r="AI5" s="9" t="s">
        <v>122</v>
      </c>
      <c r="AJ5" s="9" t="s">
        <v>46</v>
      </c>
      <c r="AK5" s="9" t="s">
        <v>46</v>
      </c>
      <c r="AL5" s="9" t="s">
        <v>122</v>
      </c>
      <c r="AM5" s="9" t="s">
        <v>46</v>
      </c>
      <c r="AN5" s="9" t="s">
        <v>46</v>
      </c>
      <c r="AO5" s="9" t="s">
        <v>46</v>
      </c>
      <c r="AP5" s="9" t="s">
        <v>46</v>
      </c>
      <c r="AQ5" s="9" t="s">
        <v>46</v>
      </c>
      <c r="AR5" s="9" t="s">
        <v>46</v>
      </c>
      <c r="AS5" s="9" t="s">
        <v>46</v>
      </c>
      <c r="AT5" s="9" t="s">
        <v>47</v>
      </c>
      <c r="AU5" s="9" t="s">
        <v>46</v>
      </c>
      <c r="AV5" s="9" t="s">
        <v>122</v>
      </c>
    </row>
    <row r="6" spans="1:48" s="7" customFormat="1" ht="270" x14ac:dyDescent="0.25">
      <c r="A6" s="13" t="s">
        <v>49</v>
      </c>
      <c r="B6" s="12" t="s">
        <v>123</v>
      </c>
      <c r="C6" s="12" t="s">
        <v>124</v>
      </c>
      <c r="D6" s="10" t="s">
        <v>121</v>
      </c>
      <c r="E6" s="12" t="s">
        <v>640</v>
      </c>
      <c r="F6" s="10" t="s">
        <v>125</v>
      </c>
      <c r="G6" s="10" t="s">
        <v>120</v>
      </c>
      <c r="H6" s="12" t="s">
        <v>641</v>
      </c>
      <c r="I6" s="10" t="s">
        <v>125</v>
      </c>
      <c r="J6" s="20" t="s">
        <v>679</v>
      </c>
      <c r="K6" s="10" t="s">
        <v>125</v>
      </c>
      <c r="L6" s="10" t="s">
        <v>642</v>
      </c>
      <c r="M6" s="10" t="s">
        <v>125</v>
      </c>
      <c r="N6" s="20" t="s">
        <v>680</v>
      </c>
      <c r="O6" s="10" t="s">
        <v>125</v>
      </c>
      <c r="P6" s="12" t="s">
        <v>50</v>
      </c>
      <c r="Q6" s="12" t="s">
        <v>51</v>
      </c>
      <c r="R6" s="12" t="s">
        <v>643</v>
      </c>
      <c r="S6" s="12" t="s">
        <v>52</v>
      </c>
      <c r="T6" s="12" t="s">
        <v>61</v>
      </c>
      <c r="U6" s="10" t="s">
        <v>62</v>
      </c>
      <c r="V6" s="10" t="s">
        <v>63</v>
      </c>
      <c r="W6" s="10" t="s">
        <v>64</v>
      </c>
      <c r="X6" s="10" t="s">
        <v>65</v>
      </c>
      <c r="Y6" s="10" t="s">
        <v>66</v>
      </c>
      <c r="Z6" s="10" t="s">
        <v>644</v>
      </c>
      <c r="AA6" s="12" t="s">
        <v>649</v>
      </c>
      <c r="AB6" s="10" t="s">
        <v>125</v>
      </c>
      <c r="AC6" s="10" t="s">
        <v>67</v>
      </c>
      <c r="AD6" s="20" t="s">
        <v>126</v>
      </c>
      <c r="AE6" s="10" t="s">
        <v>119</v>
      </c>
      <c r="AF6" s="10" t="s">
        <v>119</v>
      </c>
      <c r="AG6" s="10" t="s">
        <v>648</v>
      </c>
      <c r="AH6" s="10" t="s">
        <v>125</v>
      </c>
      <c r="AI6" s="10" t="s">
        <v>53</v>
      </c>
      <c r="AJ6" s="10" t="s">
        <v>645</v>
      </c>
      <c r="AK6" s="10" t="s">
        <v>54</v>
      </c>
      <c r="AL6" s="10" t="s">
        <v>646</v>
      </c>
      <c r="AM6" s="10" t="s">
        <v>55</v>
      </c>
      <c r="AN6" s="10" t="s">
        <v>56</v>
      </c>
      <c r="AO6" s="10" t="s">
        <v>647</v>
      </c>
      <c r="AP6" s="10" t="s">
        <v>57</v>
      </c>
      <c r="AQ6" s="10" t="s">
        <v>58</v>
      </c>
      <c r="AR6" s="10" t="s">
        <v>59</v>
      </c>
      <c r="AS6" s="10" t="s">
        <v>60</v>
      </c>
      <c r="AT6" s="10" t="s">
        <v>127</v>
      </c>
      <c r="AU6" s="10" t="s">
        <v>127</v>
      </c>
      <c r="AV6" s="10" t="s">
        <v>639</v>
      </c>
    </row>
    <row r="7" spans="1:48" x14ac:dyDescent="0.25">
      <c r="A7" s="2"/>
      <c r="B7" s="3"/>
      <c r="C7" s="4"/>
      <c r="D7" s="3"/>
      <c r="E7" s="4"/>
      <c r="F7" s="8" t="str">
        <f>IF(ISNA(MATCH(E7,Codetabellen!C:C,0)),"",INDEX(Codetabellen!B:C,MATCH(E7,Codetabellen!C:C,0),1))</f>
        <v/>
      </c>
      <c r="G7" s="8"/>
      <c r="H7" s="4"/>
      <c r="I7" s="8" t="str">
        <f>IF(ISNA(MATCH(H7,Codetabellen!F:F,0)),"",INDEX(Codetabellen!E:F,MATCH(H7,Codetabellen!F:F,0),1))</f>
        <v/>
      </c>
      <c r="J7" s="4"/>
      <c r="K7" s="8" t="str">
        <f>IF(ISNA(MATCH(J7,Codetabellen!I:I,0)),"",INDEX(Codetabellen!H:I,MATCH(J7,Codetabellen!I:I,0),1))</f>
        <v/>
      </c>
      <c r="L7" s="4"/>
      <c r="M7" s="8" t="str">
        <f>IF(ISNA(MATCH(L7,Codetabellen!L:L,0)),"",INDEX(Codetabellen!K:L,MATCH(L7,Codetabellen!L:L,0),1))</f>
        <v/>
      </c>
      <c r="N7" s="4"/>
      <c r="O7" s="8" t="str">
        <f>IF(ISNA(MATCH(N7,Codetabellen!O:O,0)),"",INDEX(Codetabellen!N:O,MATCH(N7,Codetabellen!O:O,0),1))</f>
        <v/>
      </c>
      <c r="P7" s="8" t="str">
        <f>IF(C7="","",C7)</f>
        <v/>
      </c>
      <c r="Q7" s="3"/>
      <c r="R7" s="4"/>
      <c r="S7" s="4"/>
      <c r="T7" s="4">
        <v>0</v>
      </c>
      <c r="U7" s="4"/>
      <c r="V7" s="4"/>
      <c r="W7" s="4"/>
      <c r="X7" s="4"/>
      <c r="Y7" s="4"/>
      <c r="Z7" s="4"/>
      <c r="AA7" s="4"/>
      <c r="AB7" s="8" t="str">
        <f>IF(ISNA(MATCH(AA7,Codetabellen!S:S,0)),"",INDEX(Codetabellen!R:S,MATCH(AA7,Codetabellen!S:S,0),1))</f>
        <v/>
      </c>
      <c r="AC7" s="4"/>
      <c r="AD7" s="22"/>
      <c r="AE7" s="8" t="str">
        <f t="shared" ref="AE7:AE70" si="0">IF(B7="","","Betaalbestand " &amp; B7 &amp; ".XML")</f>
        <v/>
      </c>
      <c r="AF7" s="8" t="str">
        <f t="shared" ref="AF7:AF70" si="1">IF(B7="","","Betaalbestand Sepa " &amp; B7 &amp; ".XML")</f>
        <v/>
      </c>
      <c r="AG7" s="4"/>
      <c r="AH7" s="8" t="str">
        <f>IF(ISNA(MATCH(AG7,Codetabellen!S:S,0)),"",INDEX(Codetabellen!R:S,MATCH(AG7,Codetabellen!S:S,0),1))</f>
        <v/>
      </c>
      <c r="AI7" s="3" t="s">
        <v>128</v>
      </c>
      <c r="AJ7" s="4"/>
      <c r="AK7" s="3"/>
      <c r="AL7" s="8" t="str">
        <f>IF(B7&lt;&gt;"",IF(OR(AJ7&lt;&gt;"",AK7&lt;&gt;""),0,1),"")</f>
        <v/>
      </c>
      <c r="AM7" s="4"/>
      <c r="AN7" s="4"/>
      <c r="AO7" s="4"/>
      <c r="AP7" s="4"/>
      <c r="AQ7" s="4"/>
      <c r="AR7" s="4"/>
      <c r="AS7" s="4"/>
      <c r="AT7" s="4"/>
      <c r="AU7" s="4"/>
      <c r="AV7" s="8" t="str">
        <f>IF(B7="","","0")</f>
        <v/>
      </c>
    </row>
    <row r="8" spans="1:48" x14ac:dyDescent="0.25">
      <c r="B8" s="3"/>
      <c r="F8" s="8" t="str">
        <f>IF(ISNA(MATCH(E8,Codetabellen!C:C,0)),"",INDEX(Codetabellen!B:C,MATCH(E8,Codetabellen!C:C,0),1))</f>
        <v/>
      </c>
      <c r="G8" s="8" t="str">
        <f t="shared" ref="G8:G71" si="2">IF(D8="","","noreply@" &amp; LOWER(SUBSTITUTE(C8," ","")) &amp; ".nl")</f>
        <v/>
      </c>
      <c r="I8" s="8" t="str">
        <f>IF(ISNA(MATCH(H8,Codetabellen!F:F,0)),"",INDEX(Codetabellen!E:F,MATCH(H8,Codetabellen!F:F,0),1))</f>
        <v/>
      </c>
      <c r="K8" s="8" t="str">
        <f>IF(ISNA(MATCH(J8,Codetabellen!I:I,0)),"",INDEX(Codetabellen!H:I,MATCH(J8,Codetabellen!I:I,0),1))</f>
        <v/>
      </c>
      <c r="M8" s="8" t="str">
        <f>IF(ISNA(MATCH(L8,Codetabellen!L:L,0)),"",INDEX(Codetabellen!K:L,MATCH(L8,Codetabellen!L:L,0),1))</f>
        <v/>
      </c>
      <c r="O8" s="8" t="str">
        <f>IF(ISNA(MATCH(N8,Codetabellen!O:O,0)),"",INDEX(Codetabellen!N:O,MATCH(N8,Codetabellen!O:O,0),1))</f>
        <v/>
      </c>
      <c r="P8" s="8" t="str">
        <f t="shared" ref="P8:P71" si="3">IF(C8="","",C8)</f>
        <v/>
      </c>
      <c r="Q8" s="3"/>
      <c r="R8" s="4"/>
      <c r="S8" s="19"/>
      <c r="T8" s="4"/>
      <c r="V8" s="4"/>
      <c r="W8" s="4"/>
      <c r="X8" s="4"/>
      <c r="Y8" s="4"/>
      <c r="Z8" s="4"/>
      <c r="AB8" s="8" t="str">
        <f>IF(ISNA(MATCH(AA8,Codetabellen!S:S,0)),"",INDEX(Codetabellen!R:S,MATCH(AA8,Codetabellen!S:S,0),1))</f>
        <v/>
      </c>
      <c r="AE8" s="8" t="str">
        <f t="shared" si="0"/>
        <v/>
      </c>
      <c r="AF8" s="8" t="str">
        <f t="shared" si="1"/>
        <v/>
      </c>
      <c r="AH8" s="8" t="str">
        <f>IF(ISNA(MATCH(AG8,Codetabellen!Y:Y,0)),"",INDEX(Codetabellen!X:Y,MATCH(AG8,Codetabellen!Y:Y,0),1))</f>
        <v/>
      </c>
      <c r="AJ8" s="4"/>
      <c r="AL8" s="8" t="str">
        <f t="shared" ref="AL8:AL71" si="4">IF(B8&lt;&gt;"",IF(OR(AJ8&lt;&gt;"",AK8&lt;&gt;""),0,1),"")</f>
        <v/>
      </c>
      <c r="AV8" s="8" t="str">
        <f t="shared" ref="AV8:AV71" si="5">IF(B8="","","0")</f>
        <v/>
      </c>
    </row>
    <row r="9" spans="1:48" x14ac:dyDescent="0.25">
      <c r="F9" s="8" t="str">
        <f>IF(ISNA(MATCH(E9,Codetabellen!C:C,0)),"",INDEX(Codetabellen!B:C,MATCH(E9,Codetabellen!C:C,0),1))</f>
        <v/>
      </c>
      <c r="G9" s="8" t="str">
        <f t="shared" si="2"/>
        <v/>
      </c>
      <c r="I9" s="8" t="str">
        <f>IF(ISNA(MATCH(H9,Codetabellen!F:F,0)),"",INDEX(Codetabellen!E:F,MATCH(H9,Codetabellen!F:F,0),1))</f>
        <v/>
      </c>
      <c r="K9" s="8" t="str">
        <f>IF(ISNA(MATCH(J9,Codetabellen!I:I,0)),"",INDEX(Codetabellen!H:I,MATCH(J9,Codetabellen!I:I,0),1))</f>
        <v/>
      </c>
      <c r="M9" s="8" t="str">
        <f>IF(ISNA(MATCH(L9,Codetabellen!L:L,0)),"",INDEX(Codetabellen!K:L,MATCH(L9,Codetabellen!L:L,0),1))</f>
        <v/>
      </c>
      <c r="O9" s="8" t="str">
        <f>IF(ISNA(MATCH(N9,Codetabellen!O:O,0)),"",INDEX(Codetabellen!N:O,MATCH(N9,Codetabellen!O:O,0),1))</f>
        <v/>
      </c>
      <c r="P9" s="8" t="str">
        <f t="shared" si="3"/>
        <v/>
      </c>
      <c r="AB9" s="8" t="str">
        <f>IF(ISNA(MATCH(AA9,Codetabellen!S:S,0)),"",INDEX(Codetabellen!R:S,MATCH(AA9,Codetabellen!S:S,0),1))</f>
        <v/>
      </c>
      <c r="AE9" s="8" t="str">
        <f t="shared" si="0"/>
        <v/>
      </c>
      <c r="AF9" s="8" t="str">
        <f t="shared" si="1"/>
        <v/>
      </c>
      <c r="AH9" s="8" t="str">
        <f>IF(ISNA(MATCH(AG9,Codetabellen!Y:Y,0)),"",INDEX(Codetabellen!X:Y,MATCH(AG9,Codetabellen!Y:Y,0),1))</f>
        <v/>
      </c>
      <c r="AL9" s="8" t="str">
        <f t="shared" si="4"/>
        <v/>
      </c>
      <c r="AV9" s="8" t="str">
        <f t="shared" si="5"/>
        <v/>
      </c>
    </row>
    <row r="10" spans="1:48" x14ac:dyDescent="0.25">
      <c r="F10" s="8" t="str">
        <f>IF(ISNA(MATCH(E10,Codetabellen!C:C,0)),"",INDEX(Codetabellen!B:C,MATCH(E10,Codetabellen!C:C,0),1))</f>
        <v/>
      </c>
      <c r="G10" s="8" t="str">
        <f t="shared" si="2"/>
        <v/>
      </c>
      <c r="I10" s="8" t="str">
        <f>IF(ISNA(MATCH(H10,Codetabellen!F:F,0)),"",INDEX(Codetabellen!E:F,MATCH(H10,Codetabellen!F:F,0),1))</f>
        <v/>
      </c>
      <c r="K10" s="8" t="str">
        <f>IF(ISNA(MATCH(J10,Codetabellen!I:I,0)),"",INDEX(Codetabellen!H:I,MATCH(J10,Codetabellen!I:I,0),1))</f>
        <v/>
      </c>
      <c r="M10" s="8" t="str">
        <f>IF(ISNA(MATCH(L10,Codetabellen!L:L,0)),"",INDEX(Codetabellen!K:L,MATCH(L10,Codetabellen!L:L,0),1))</f>
        <v/>
      </c>
      <c r="O10" s="8" t="str">
        <f>IF(ISNA(MATCH(N10,Codetabellen!O:O,0)),"",INDEX(Codetabellen!N:O,MATCH(N10,Codetabellen!O:O,0),1))</f>
        <v/>
      </c>
      <c r="P10" s="8" t="str">
        <f t="shared" si="3"/>
        <v/>
      </c>
      <c r="AB10" s="8" t="str">
        <f>IF(ISNA(MATCH(AA10,Codetabellen!S:S,0)),"",INDEX(Codetabellen!R:S,MATCH(AA10,Codetabellen!S:S,0),1))</f>
        <v/>
      </c>
      <c r="AE10" s="8" t="str">
        <f t="shared" si="0"/>
        <v/>
      </c>
      <c r="AF10" s="8" t="str">
        <f t="shared" si="1"/>
        <v/>
      </c>
      <c r="AH10" s="8" t="str">
        <f>IF(ISNA(MATCH(AG10,Codetabellen!Y:Y,0)),"",INDEX(Codetabellen!X:Y,MATCH(AG10,Codetabellen!Y:Y,0),1))</f>
        <v/>
      </c>
      <c r="AL10" s="8" t="str">
        <f t="shared" si="4"/>
        <v/>
      </c>
      <c r="AV10" s="8" t="str">
        <f t="shared" si="5"/>
        <v/>
      </c>
    </row>
    <row r="11" spans="1:48" x14ac:dyDescent="0.25">
      <c r="F11" s="8" t="str">
        <f>IF(ISNA(MATCH(E11,Codetabellen!C:C,0)),"",INDEX(Codetabellen!B:C,MATCH(E11,Codetabellen!C:C,0),1))</f>
        <v/>
      </c>
      <c r="G11" s="8" t="str">
        <f t="shared" si="2"/>
        <v/>
      </c>
      <c r="I11" s="8" t="str">
        <f>IF(ISNA(MATCH(H11,Codetabellen!F:F,0)),"",INDEX(Codetabellen!E:F,MATCH(H11,Codetabellen!F:F,0),1))</f>
        <v/>
      </c>
      <c r="K11" s="8" t="str">
        <f>IF(ISNA(MATCH(J11,Codetabellen!I:I,0)),"",INDEX(Codetabellen!H:I,MATCH(J11,Codetabellen!I:I,0),1))</f>
        <v/>
      </c>
      <c r="M11" s="8" t="str">
        <f>IF(ISNA(MATCH(L11,Codetabellen!L:L,0)),"",INDEX(Codetabellen!K:L,MATCH(L11,Codetabellen!L:L,0),1))</f>
        <v/>
      </c>
      <c r="O11" s="8" t="str">
        <f>IF(ISNA(MATCH(N11,Codetabellen!O:O,0)),"",INDEX(Codetabellen!N:O,MATCH(N11,Codetabellen!O:O,0),1))</f>
        <v/>
      </c>
      <c r="P11" s="8" t="str">
        <f t="shared" si="3"/>
        <v/>
      </c>
      <c r="AB11" s="8" t="str">
        <f>IF(ISNA(MATCH(AA11,Codetabellen!S:S,0)),"",INDEX(Codetabellen!R:S,MATCH(AA11,Codetabellen!S:S,0),1))</f>
        <v/>
      </c>
      <c r="AE11" s="8" t="str">
        <f t="shared" si="0"/>
        <v/>
      </c>
      <c r="AF11" s="8" t="str">
        <f t="shared" si="1"/>
        <v/>
      </c>
      <c r="AH11" s="8" t="str">
        <f>IF(ISNA(MATCH(AG11,Codetabellen!Y:Y,0)),"",INDEX(Codetabellen!X:Y,MATCH(AG11,Codetabellen!Y:Y,0),1))</f>
        <v/>
      </c>
      <c r="AL11" s="8" t="str">
        <f t="shared" si="4"/>
        <v/>
      </c>
      <c r="AV11" s="8" t="str">
        <f t="shared" si="5"/>
        <v/>
      </c>
    </row>
    <row r="12" spans="1:48" x14ac:dyDescent="0.25">
      <c r="F12" s="8" t="str">
        <f>IF(ISNA(MATCH(E12,Codetabellen!C:C,0)),"",INDEX(Codetabellen!B:C,MATCH(E12,Codetabellen!C:C,0),1))</f>
        <v/>
      </c>
      <c r="G12" s="8" t="str">
        <f t="shared" si="2"/>
        <v/>
      </c>
      <c r="I12" s="8" t="str">
        <f>IF(ISNA(MATCH(H12,Codetabellen!F:F,0)),"",INDEX(Codetabellen!E:F,MATCH(H12,Codetabellen!F:F,0),1))</f>
        <v/>
      </c>
      <c r="K12" s="8" t="str">
        <f>IF(ISNA(MATCH(J12,Codetabellen!I:I,0)),"",INDEX(Codetabellen!H:I,MATCH(J12,Codetabellen!I:I,0),1))</f>
        <v/>
      </c>
      <c r="M12" s="8" t="str">
        <f>IF(ISNA(MATCH(L12,Codetabellen!L:L,0)),"",INDEX(Codetabellen!K:L,MATCH(L12,Codetabellen!L:L,0),1))</f>
        <v/>
      </c>
      <c r="O12" s="8" t="str">
        <f>IF(ISNA(MATCH(N12,Codetabellen!O:O,0)),"",INDEX(Codetabellen!N:O,MATCH(N12,Codetabellen!O:O,0),1))</f>
        <v/>
      </c>
      <c r="P12" s="8" t="str">
        <f t="shared" si="3"/>
        <v/>
      </c>
      <c r="AB12" s="8" t="str">
        <f>IF(ISNA(MATCH(AA12,Codetabellen!S:S,0)),"",INDEX(Codetabellen!R:S,MATCH(AA12,Codetabellen!S:S,0),1))</f>
        <v/>
      </c>
      <c r="AE12" s="8" t="str">
        <f t="shared" si="0"/>
        <v/>
      </c>
      <c r="AF12" s="8" t="str">
        <f t="shared" si="1"/>
        <v/>
      </c>
      <c r="AH12" s="8" t="str">
        <f>IF(ISNA(MATCH(AG12,Codetabellen!Y:Y,0)),"",INDEX(Codetabellen!X:Y,MATCH(AG12,Codetabellen!Y:Y,0),1))</f>
        <v/>
      </c>
      <c r="AL12" s="8" t="str">
        <f t="shared" si="4"/>
        <v/>
      </c>
      <c r="AV12" s="8" t="str">
        <f t="shared" si="5"/>
        <v/>
      </c>
    </row>
    <row r="13" spans="1:48" x14ac:dyDescent="0.25">
      <c r="F13" s="8" t="str">
        <f>IF(ISNA(MATCH(E13,Codetabellen!C:C,0)),"",INDEX(Codetabellen!B:C,MATCH(E13,Codetabellen!C:C,0),1))</f>
        <v/>
      </c>
      <c r="G13" s="8" t="str">
        <f t="shared" si="2"/>
        <v/>
      </c>
      <c r="I13" s="8" t="str">
        <f>IF(ISNA(MATCH(H13,Codetabellen!F:F,0)),"",INDEX(Codetabellen!E:F,MATCH(H13,Codetabellen!F:F,0),1))</f>
        <v/>
      </c>
      <c r="K13" s="8" t="str">
        <f>IF(ISNA(MATCH(J13,Codetabellen!I:I,0)),"",INDEX(Codetabellen!H:I,MATCH(J13,Codetabellen!I:I,0),1))</f>
        <v/>
      </c>
      <c r="M13" s="8" t="str">
        <f>IF(ISNA(MATCH(L13,Codetabellen!L:L,0)),"",INDEX(Codetabellen!K:L,MATCH(L13,Codetabellen!L:L,0),1))</f>
        <v/>
      </c>
      <c r="O13" s="8" t="str">
        <f>IF(ISNA(MATCH(N13,Codetabellen!O:O,0)),"",INDEX(Codetabellen!N:O,MATCH(N13,Codetabellen!O:O,0),1))</f>
        <v/>
      </c>
      <c r="P13" s="8" t="str">
        <f t="shared" si="3"/>
        <v/>
      </c>
      <c r="AB13" s="8" t="str">
        <f>IF(ISNA(MATCH(AA13,Codetabellen!S:S,0)),"",INDEX(Codetabellen!R:S,MATCH(AA13,Codetabellen!S:S,0),1))</f>
        <v/>
      </c>
      <c r="AE13" s="8" t="str">
        <f t="shared" si="0"/>
        <v/>
      </c>
      <c r="AF13" s="8" t="str">
        <f t="shared" si="1"/>
        <v/>
      </c>
      <c r="AH13" s="8" t="str">
        <f>IF(ISNA(MATCH(AG13,Codetabellen!Y:Y,0)),"",INDEX(Codetabellen!X:Y,MATCH(AG13,Codetabellen!Y:Y,0),1))</f>
        <v/>
      </c>
      <c r="AL13" s="8" t="str">
        <f t="shared" si="4"/>
        <v/>
      </c>
      <c r="AV13" s="8" t="str">
        <f t="shared" si="5"/>
        <v/>
      </c>
    </row>
    <row r="14" spans="1:48" x14ac:dyDescent="0.25">
      <c r="F14" s="8" t="str">
        <f>IF(ISNA(MATCH(E14,Codetabellen!C:C,0)),"",INDEX(Codetabellen!B:C,MATCH(E14,Codetabellen!C:C,0),1))</f>
        <v/>
      </c>
      <c r="G14" s="8" t="str">
        <f t="shared" si="2"/>
        <v/>
      </c>
      <c r="I14" s="8" t="str">
        <f>IF(ISNA(MATCH(H14,Codetabellen!F:F,0)),"",INDEX(Codetabellen!E:F,MATCH(H14,Codetabellen!F:F,0),1))</f>
        <v/>
      </c>
      <c r="K14" s="8" t="str">
        <f>IF(ISNA(MATCH(J14,Codetabellen!I:I,0)),"",INDEX(Codetabellen!H:I,MATCH(J14,Codetabellen!I:I,0),1))</f>
        <v/>
      </c>
      <c r="M14" s="8" t="str">
        <f>IF(ISNA(MATCH(L14,Codetabellen!L:L,0)),"",INDEX(Codetabellen!K:L,MATCH(L14,Codetabellen!L:L,0),1))</f>
        <v/>
      </c>
      <c r="O14" s="8" t="str">
        <f>IF(ISNA(MATCH(N14,Codetabellen!O:O,0)),"",INDEX(Codetabellen!N:O,MATCH(N14,Codetabellen!O:O,0),1))</f>
        <v/>
      </c>
      <c r="P14" s="8" t="str">
        <f t="shared" si="3"/>
        <v/>
      </c>
      <c r="AB14" s="8" t="str">
        <f>IF(ISNA(MATCH(AA14,Codetabellen!S:S,0)),"",INDEX(Codetabellen!R:S,MATCH(AA14,Codetabellen!S:S,0),1))</f>
        <v/>
      </c>
      <c r="AE14" s="8" t="str">
        <f t="shared" si="0"/>
        <v/>
      </c>
      <c r="AF14" s="8" t="str">
        <f t="shared" si="1"/>
        <v/>
      </c>
      <c r="AH14" s="8" t="str">
        <f>IF(ISNA(MATCH(AG14,Codetabellen!Y:Y,0)),"",INDEX(Codetabellen!X:Y,MATCH(AG14,Codetabellen!Y:Y,0),1))</f>
        <v/>
      </c>
      <c r="AL14" s="8" t="str">
        <f t="shared" si="4"/>
        <v/>
      </c>
      <c r="AV14" s="8" t="str">
        <f t="shared" si="5"/>
        <v/>
      </c>
    </row>
    <row r="15" spans="1:48" x14ac:dyDescent="0.25">
      <c r="F15" s="8" t="str">
        <f>IF(ISNA(MATCH(E15,Codetabellen!C:C,0)),"",INDEX(Codetabellen!B:C,MATCH(E15,Codetabellen!C:C,0),1))</f>
        <v/>
      </c>
      <c r="G15" s="8" t="str">
        <f t="shared" si="2"/>
        <v/>
      </c>
      <c r="I15" s="8" t="str">
        <f>IF(ISNA(MATCH(H15,Codetabellen!F:F,0)),"",INDEX(Codetabellen!E:F,MATCH(H15,Codetabellen!F:F,0),1))</f>
        <v/>
      </c>
      <c r="K15" s="8" t="str">
        <f>IF(ISNA(MATCH(J15,Codetabellen!I:I,0)),"",INDEX(Codetabellen!H:I,MATCH(J15,Codetabellen!I:I,0),1))</f>
        <v/>
      </c>
      <c r="M15" s="8" t="str">
        <f>IF(ISNA(MATCH(L15,Codetabellen!L:L,0)),"",INDEX(Codetabellen!K:L,MATCH(L15,Codetabellen!L:L,0),1))</f>
        <v/>
      </c>
      <c r="O15" s="8" t="str">
        <f>IF(ISNA(MATCH(N15,Codetabellen!O:O,0)),"",INDEX(Codetabellen!N:O,MATCH(N15,Codetabellen!O:O,0),1))</f>
        <v/>
      </c>
      <c r="P15" s="8" t="str">
        <f t="shared" si="3"/>
        <v/>
      </c>
      <c r="AB15" s="8" t="str">
        <f>IF(ISNA(MATCH(AA15,Codetabellen!S:S,0)),"",INDEX(Codetabellen!R:S,MATCH(AA15,Codetabellen!S:S,0),1))</f>
        <v/>
      </c>
      <c r="AE15" s="8" t="str">
        <f t="shared" si="0"/>
        <v/>
      </c>
      <c r="AF15" s="8" t="str">
        <f t="shared" si="1"/>
        <v/>
      </c>
      <c r="AH15" s="8" t="str">
        <f>IF(ISNA(MATCH(AG15,Codetabellen!Y:Y,0)),"",INDEX(Codetabellen!X:Y,MATCH(AG15,Codetabellen!Y:Y,0),1))</f>
        <v/>
      </c>
      <c r="AL15" s="8" t="str">
        <f t="shared" si="4"/>
        <v/>
      </c>
      <c r="AV15" s="8" t="str">
        <f t="shared" si="5"/>
        <v/>
      </c>
    </row>
    <row r="16" spans="1:48" x14ac:dyDescent="0.25">
      <c r="F16" s="8" t="str">
        <f>IF(ISNA(MATCH(E16,Codetabellen!C:C,0)),"",INDEX(Codetabellen!B:C,MATCH(E16,Codetabellen!C:C,0),1))</f>
        <v/>
      </c>
      <c r="G16" s="8" t="str">
        <f t="shared" si="2"/>
        <v/>
      </c>
      <c r="I16" s="8" t="str">
        <f>IF(ISNA(MATCH(H16,Codetabellen!F:F,0)),"",INDEX(Codetabellen!E:F,MATCH(H16,Codetabellen!F:F,0),1))</f>
        <v/>
      </c>
      <c r="K16" s="8" t="str">
        <f>IF(ISNA(MATCH(J16,Codetabellen!I:I,0)),"",INDEX(Codetabellen!H:I,MATCH(J16,Codetabellen!I:I,0),1))</f>
        <v/>
      </c>
      <c r="M16" s="8" t="str">
        <f>IF(ISNA(MATCH(L16,Codetabellen!L:L,0)),"",INDEX(Codetabellen!K:L,MATCH(L16,Codetabellen!L:L,0),1))</f>
        <v/>
      </c>
      <c r="O16" s="8" t="str">
        <f>IF(ISNA(MATCH(N16,Codetabellen!O:O,0)),"",INDEX(Codetabellen!N:O,MATCH(N16,Codetabellen!O:O,0),1))</f>
        <v/>
      </c>
      <c r="P16" s="8" t="str">
        <f t="shared" si="3"/>
        <v/>
      </c>
      <c r="AB16" s="8" t="str">
        <f>IF(ISNA(MATCH(AA16,Codetabellen!S:S,0)),"",INDEX(Codetabellen!R:S,MATCH(AA16,Codetabellen!S:S,0),1))</f>
        <v/>
      </c>
      <c r="AE16" s="8" t="str">
        <f t="shared" si="0"/>
        <v/>
      </c>
      <c r="AF16" s="8" t="str">
        <f t="shared" si="1"/>
        <v/>
      </c>
      <c r="AH16" s="8" t="str">
        <f>IF(ISNA(MATCH(AG16,Codetabellen!Y:Y,0)),"",INDEX(Codetabellen!X:Y,MATCH(AG16,Codetabellen!Y:Y,0),1))</f>
        <v/>
      </c>
      <c r="AL16" s="8" t="str">
        <f t="shared" si="4"/>
        <v/>
      </c>
      <c r="AV16" s="8" t="str">
        <f t="shared" si="5"/>
        <v/>
      </c>
    </row>
    <row r="17" spans="6:48" x14ac:dyDescent="0.25">
      <c r="F17" s="8" t="str">
        <f>IF(ISNA(MATCH(E17,Codetabellen!C:C,0)),"",INDEX(Codetabellen!B:C,MATCH(E17,Codetabellen!C:C,0),1))</f>
        <v/>
      </c>
      <c r="G17" s="8" t="str">
        <f t="shared" si="2"/>
        <v/>
      </c>
      <c r="I17" s="8" t="str">
        <f>IF(ISNA(MATCH(H17,Codetabellen!F:F,0)),"",INDEX(Codetabellen!E:F,MATCH(H17,Codetabellen!F:F,0),1))</f>
        <v/>
      </c>
      <c r="K17" s="8" t="str">
        <f>IF(ISNA(MATCH(J17,Codetabellen!I:I,0)),"",INDEX(Codetabellen!H:I,MATCH(J17,Codetabellen!I:I,0),1))</f>
        <v/>
      </c>
      <c r="M17" s="8" t="str">
        <f>IF(ISNA(MATCH(L17,Codetabellen!L:L,0)),"",INDEX(Codetabellen!K:L,MATCH(L17,Codetabellen!L:L,0),1))</f>
        <v/>
      </c>
      <c r="O17" s="8" t="str">
        <f>IF(ISNA(MATCH(N17,Codetabellen!O:O,0)),"",INDEX(Codetabellen!N:O,MATCH(N17,Codetabellen!O:O,0),1))</f>
        <v/>
      </c>
      <c r="P17" s="8" t="str">
        <f t="shared" si="3"/>
        <v/>
      </c>
      <c r="AB17" s="8" t="str">
        <f>IF(ISNA(MATCH(AA17,Codetabellen!S:S,0)),"",INDEX(Codetabellen!R:S,MATCH(AA17,Codetabellen!S:S,0),1))</f>
        <v/>
      </c>
      <c r="AE17" s="8" t="str">
        <f t="shared" si="0"/>
        <v/>
      </c>
      <c r="AF17" s="8" t="str">
        <f t="shared" si="1"/>
        <v/>
      </c>
      <c r="AH17" s="8" t="str">
        <f>IF(ISNA(MATCH(AG17,Codetabellen!Y:Y,0)),"",INDEX(Codetabellen!X:Y,MATCH(AG17,Codetabellen!Y:Y,0),1))</f>
        <v/>
      </c>
      <c r="AL17" s="8" t="str">
        <f t="shared" si="4"/>
        <v/>
      </c>
      <c r="AV17" s="8" t="str">
        <f t="shared" si="5"/>
        <v/>
      </c>
    </row>
    <row r="18" spans="6:48" x14ac:dyDescent="0.25">
      <c r="F18" s="8" t="str">
        <f>IF(ISNA(MATCH(E18,Codetabellen!C:C,0)),"",INDEX(Codetabellen!B:C,MATCH(E18,Codetabellen!C:C,0),1))</f>
        <v/>
      </c>
      <c r="G18" s="8" t="str">
        <f t="shared" si="2"/>
        <v/>
      </c>
      <c r="I18" s="8" t="str">
        <f>IF(ISNA(MATCH(H18,Codetabellen!F:F,0)),"",INDEX(Codetabellen!E:F,MATCH(H18,Codetabellen!F:F,0),1))</f>
        <v/>
      </c>
      <c r="K18" s="8" t="str">
        <f>IF(ISNA(MATCH(J18,Codetabellen!I:I,0)),"",INDEX(Codetabellen!H:I,MATCH(J18,Codetabellen!I:I,0),1))</f>
        <v/>
      </c>
      <c r="M18" s="8" t="str">
        <f>IF(ISNA(MATCH(L18,Codetabellen!L:L,0)),"",INDEX(Codetabellen!K:L,MATCH(L18,Codetabellen!L:L,0),1))</f>
        <v/>
      </c>
      <c r="O18" s="8" t="str">
        <f>IF(ISNA(MATCH(N18,Codetabellen!O:O,0)),"",INDEX(Codetabellen!N:O,MATCH(N18,Codetabellen!O:O,0),1))</f>
        <v/>
      </c>
      <c r="P18" s="8" t="str">
        <f t="shared" si="3"/>
        <v/>
      </c>
      <c r="AB18" s="8" t="str">
        <f>IF(ISNA(MATCH(AA18,Codetabellen!S:S,0)),"",INDEX(Codetabellen!R:S,MATCH(AA18,Codetabellen!S:S,0),1))</f>
        <v/>
      </c>
      <c r="AE18" s="8" t="str">
        <f t="shared" si="0"/>
        <v/>
      </c>
      <c r="AF18" s="8" t="str">
        <f t="shared" si="1"/>
        <v/>
      </c>
      <c r="AH18" s="8" t="str">
        <f>IF(ISNA(MATCH(AG18,Codetabellen!Y:Y,0)),"",INDEX(Codetabellen!X:Y,MATCH(AG18,Codetabellen!Y:Y,0),1))</f>
        <v/>
      </c>
      <c r="AL18" s="8" t="str">
        <f t="shared" si="4"/>
        <v/>
      </c>
      <c r="AV18" s="8" t="str">
        <f t="shared" si="5"/>
        <v/>
      </c>
    </row>
    <row r="19" spans="6:48" x14ac:dyDescent="0.25">
      <c r="F19" s="8" t="str">
        <f>IF(ISNA(MATCH(E19,Codetabellen!C:C,0)),"",INDEX(Codetabellen!B:C,MATCH(E19,Codetabellen!C:C,0),1))</f>
        <v/>
      </c>
      <c r="G19" s="8" t="str">
        <f t="shared" si="2"/>
        <v/>
      </c>
      <c r="I19" s="8" t="str">
        <f>IF(ISNA(MATCH(H19,Codetabellen!F:F,0)),"",INDEX(Codetabellen!E:F,MATCH(H19,Codetabellen!F:F,0),1))</f>
        <v/>
      </c>
      <c r="K19" s="8" t="str">
        <f>IF(ISNA(MATCH(J19,Codetabellen!I:I,0)),"",INDEX(Codetabellen!H:I,MATCH(J19,Codetabellen!I:I,0),1))</f>
        <v/>
      </c>
      <c r="M19" s="8" t="str">
        <f>IF(ISNA(MATCH(L19,Codetabellen!L:L,0)),"",INDEX(Codetabellen!K:L,MATCH(L19,Codetabellen!L:L,0),1))</f>
        <v/>
      </c>
      <c r="O19" s="8" t="str">
        <f>IF(ISNA(MATCH(N19,Codetabellen!O:O,0)),"",INDEX(Codetabellen!N:O,MATCH(N19,Codetabellen!O:O,0),1))</f>
        <v/>
      </c>
      <c r="P19" s="8" t="str">
        <f t="shared" si="3"/>
        <v/>
      </c>
      <c r="AB19" s="8" t="str">
        <f>IF(ISNA(MATCH(AA19,Codetabellen!S:S,0)),"",INDEX(Codetabellen!R:S,MATCH(AA19,Codetabellen!S:S,0),1))</f>
        <v/>
      </c>
      <c r="AE19" s="8" t="str">
        <f t="shared" si="0"/>
        <v/>
      </c>
      <c r="AF19" s="8" t="str">
        <f t="shared" si="1"/>
        <v/>
      </c>
      <c r="AH19" s="8" t="str">
        <f>IF(ISNA(MATCH(AG19,Codetabellen!Y:Y,0)),"",INDEX(Codetabellen!X:Y,MATCH(AG19,Codetabellen!Y:Y,0),1))</f>
        <v/>
      </c>
      <c r="AL19" s="8" t="str">
        <f t="shared" si="4"/>
        <v/>
      </c>
      <c r="AV19" s="8" t="str">
        <f t="shared" si="5"/>
        <v/>
      </c>
    </row>
    <row r="20" spans="6:48" x14ac:dyDescent="0.25">
      <c r="F20" s="8" t="str">
        <f>IF(ISNA(MATCH(E20,Codetabellen!C:C,0)),"",INDEX(Codetabellen!B:C,MATCH(E20,Codetabellen!C:C,0),1))</f>
        <v/>
      </c>
      <c r="G20" s="8" t="str">
        <f t="shared" si="2"/>
        <v/>
      </c>
      <c r="I20" s="8" t="str">
        <f>IF(ISNA(MATCH(H20,Codetabellen!F:F,0)),"",INDEX(Codetabellen!E:F,MATCH(H20,Codetabellen!F:F,0),1))</f>
        <v/>
      </c>
      <c r="K20" s="8" t="str">
        <f>IF(ISNA(MATCH(J20,Codetabellen!I:I,0)),"",INDEX(Codetabellen!H:I,MATCH(J20,Codetabellen!I:I,0),1))</f>
        <v/>
      </c>
      <c r="M20" s="8" t="str">
        <f>IF(ISNA(MATCH(L20,Codetabellen!L:L,0)),"",INDEX(Codetabellen!K:L,MATCH(L20,Codetabellen!L:L,0),1))</f>
        <v/>
      </c>
      <c r="O20" s="8" t="str">
        <f>IF(ISNA(MATCH(N20,Codetabellen!O:O,0)),"",INDEX(Codetabellen!N:O,MATCH(N20,Codetabellen!O:O,0),1))</f>
        <v/>
      </c>
      <c r="P20" s="8" t="str">
        <f t="shared" si="3"/>
        <v/>
      </c>
      <c r="AB20" s="8" t="str">
        <f>IF(ISNA(MATCH(AA20,Codetabellen!S:S,0)),"",INDEX(Codetabellen!R:S,MATCH(AA20,Codetabellen!S:S,0),1))</f>
        <v/>
      </c>
      <c r="AE20" s="8" t="str">
        <f t="shared" si="0"/>
        <v/>
      </c>
      <c r="AF20" s="8" t="str">
        <f t="shared" si="1"/>
        <v/>
      </c>
      <c r="AH20" s="8" t="str">
        <f>IF(ISNA(MATCH(AG20,Codetabellen!Y:Y,0)),"",INDEX(Codetabellen!X:Y,MATCH(AG20,Codetabellen!Y:Y,0),1))</f>
        <v/>
      </c>
      <c r="AL20" s="8" t="str">
        <f t="shared" si="4"/>
        <v/>
      </c>
      <c r="AV20" s="8" t="str">
        <f t="shared" si="5"/>
        <v/>
      </c>
    </row>
    <row r="21" spans="6:48" x14ac:dyDescent="0.25">
      <c r="F21" s="8" t="str">
        <f>IF(ISNA(MATCH(E21,Codetabellen!C:C,0)),"",INDEX(Codetabellen!B:C,MATCH(E21,Codetabellen!C:C,0),1))</f>
        <v/>
      </c>
      <c r="G21" s="8" t="str">
        <f t="shared" si="2"/>
        <v/>
      </c>
      <c r="I21" s="8" t="str">
        <f>IF(ISNA(MATCH(H21,Codetabellen!F:F,0)),"",INDEX(Codetabellen!E:F,MATCH(H21,Codetabellen!F:F,0),1))</f>
        <v/>
      </c>
      <c r="K21" s="8" t="str">
        <f>IF(ISNA(MATCH(J21,Codetabellen!I:I,0)),"",INDEX(Codetabellen!H:I,MATCH(J21,Codetabellen!I:I,0),1))</f>
        <v/>
      </c>
      <c r="M21" s="8" t="str">
        <f>IF(ISNA(MATCH(L21,Codetabellen!L:L,0)),"",INDEX(Codetabellen!K:L,MATCH(L21,Codetabellen!L:L,0),1))</f>
        <v/>
      </c>
      <c r="O21" s="8" t="str">
        <f>IF(ISNA(MATCH(N21,Codetabellen!O:O,0)),"",INDEX(Codetabellen!N:O,MATCH(N21,Codetabellen!O:O,0),1))</f>
        <v/>
      </c>
      <c r="P21" s="8" t="str">
        <f t="shared" si="3"/>
        <v/>
      </c>
      <c r="AB21" s="8" t="str">
        <f>IF(ISNA(MATCH(AA21,Codetabellen!S:S,0)),"",INDEX(Codetabellen!R:S,MATCH(AA21,Codetabellen!S:S,0),1))</f>
        <v/>
      </c>
      <c r="AE21" s="8" t="str">
        <f t="shared" si="0"/>
        <v/>
      </c>
      <c r="AF21" s="8" t="str">
        <f t="shared" si="1"/>
        <v/>
      </c>
      <c r="AH21" s="8" t="str">
        <f>IF(ISNA(MATCH(AG21,Codetabellen!Y:Y,0)),"",INDEX(Codetabellen!X:Y,MATCH(AG21,Codetabellen!Y:Y,0),1))</f>
        <v/>
      </c>
      <c r="AL21" s="8" t="str">
        <f t="shared" si="4"/>
        <v/>
      </c>
      <c r="AV21" s="8" t="str">
        <f t="shared" si="5"/>
        <v/>
      </c>
    </row>
    <row r="22" spans="6:48" x14ac:dyDescent="0.25">
      <c r="F22" s="8" t="str">
        <f>IF(ISNA(MATCH(E22,Codetabellen!C:C,0)),"",INDEX(Codetabellen!B:C,MATCH(E22,Codetabellen!C:C,0),1))</f>
        <v/>
      </c>
      <c r="G22" s="8" t="str">
        <f t="shared" si="2"/>
        <v/>
      </c>
      <c r="I22" s="8" t="str">
        <f>IF(ISNA(MATCH(H22,Codetabellen!F:F,0)),"",INDEX(Codetabellen!E:F,MATCH(H22,Codetabellen!F:F,0),1))</f>
        <v/>
      </c>
      <c r="K22" s="8" t="str">
        <f>IF(ISNA(MATCH(J22,Codetabellen!I:I,0)),"",INDEX(Codetabellen!H:I,MATCH(J22,Codetabellen!I:I,0),1))</f>
        <v/>
      </c>
      <c r="M22" s="8" t="str">
        <f>IF(ISNA(MATCH(L22,Codetabellen!L:L,0)),"",INDEX(Codetabellen!K:L,MATCH(L22,Codetabellen!L:L,0),1))</f>
        <v/>
      </c>
      <c r="O22" s="8" t="str">
        <f>IF(ISNA(MATCH(N22,Codetabellen!O:O,0)),"",INDEX(Codetabellen!N:O,MATCH(N22,Codetabellen!O:O,0),1))</f>
        <v/>
      </c>
      <c r="P22" s="8" t="str">
        <f t="shared" si="3"/>
        <v/>
      </c>
      <c r="AB22" s="8" t="str">
        <f>IF(ISNA(MATCH(AA22,Codetabellen!S:S,0)),"",INDEX(Codetabellen!R:S,MATCH(AA22,Codetabellen!S:S,0),1))</f>
        <v/>
      </c>
      <c r="AE22" s="8" t="str">
        <f t="shared" si="0"/>
        <v/>
      </c>
      <c r="AF22" s="8" t="str">
        <f t="shared" si="1"/>
        <v/>
      </c>
      <c r="AH22" s="8" t="str">
        <f>IF(ISNA(MATCH(AG22,Codetabellen!Y:Y,0)),"",INDEX(Codetabellen!X:Y,MATCH(AG22,Codetabellen!Y:Y,0),1))</f>
        <v/>
      </c>
      <c r="AL22" s="8" t="str">
        <f t="shared" si="4"/>
        <v/>
      </c>
      <c r="AV22" s="8" t="str">
        <f t="shared" si="5"/>
        <v/>
      </c>
    </row>
    <row r="23" spans="6:48" x14ac:dyDescent="0.25">
      <c r="F23" s="8" t="str">
        <f>IF(ISNA(MATCH(E23,Codetabellen!C:C,0)),"",INDEX(Codetabellen!B:C,MATCH(E23,Codetabellen!C:C,0),1))</f>
        <v/>
      </c>
      <c r="G23" s="8" t="str">
        <f t="shared" si="2"/>
        <v/>
      </c>
      <c r="I23" s="8" t="str">
        <f>IF(ISNA(MATCH(H23,Codetabellen!F:F,0)),"",INDEX(Codetabellen!E:F,MATCH(H23,Codetabellen!F:F,0),1))</f>
        <v/>
      </c>
      <c r="K23" s="8" t="str">
        <f>IF(ISNA(MATCH(J23,Codetabellen!I:I,0)),"",INDEX(Codetabellen!H:I,MATCH(J23,Codetabellen!I:I,0),1))</f>
        <v/>
      </c>
      <c r="M23" s="8" t="str">
        <f>IF(ISNA(MATCH(L23,Codetabellen!L:L,0)),"",INDEX(Codetabellen!K:L,MATCH(L23,Codetabellen!L:L,0),1))</f>
        <v/>
      </c>
      <c r="O23" s="8" t="str">
        <f>IF(ISNA(MATCH(N23,Codetabellen!O:O,0)),"",INDEX(Codetabellen!N:O,MATCH(N23,Codetabellen!O:O,0),1))</f>
        <v/>
      </c>
      <c r="P23" s="8" t="str">
        <f t="shared" si="3"/>
        <v/>
      </c>
      <c r="AB23" s="8" t="str">
        <f>IF(ISNA(MATCH(AA23,Codetabellen!S:S,0)),"",INDEX(Codetabellen!R:S,MATCH(AA23,Codetabellen!S:S,0),1))</f>
        <v/>
      </c>
      <c r="AE23" s="8" t="str">
        <f t="shared" si="0"/>
        <v/>
      </c>
      <c r="AF23" s="8" t="str">
        <f t="shared" si="1"/>
        <v/>
      </c>
      <c r="AH23" s="8" t="str">
        <f>IF(ISNA(MATCH(AG23,Codetabellen!Y:Y,0)),"",INDEX(Codetabellen!X:Y,MATCH(AG23,Codetabellen!Y:Y,0),1))</f>
        <v/>
      </c>
      <c r="AL23" s="8" t="str">
        <f t="shared" si="4"/>
        <v/>
      </c>
      <c r="AV23" s="8" t="str">
        <f t="shared" si="5"/>
        <v/>
      </c>
    </row>
    <row r="24" spans="6:48" x14ac:dyDescent="0.25">
      <c r="F24" s="8" t="str">
        <f>IF(ISNA(MATCH(E24,Codetabellen!C:C,0)),"",INDEX(Codetabellen!B:C,MATCH(E24,Codetabellen!C:C,0),1))</f>
        <v/>
      </c>
      <c r="G24" s="8" t="str">
        <f t="shared" si="2"/>
        <v/>
      </c>
      <c r="I24" s="8" t="str">
        <f>IF(ISNA(MATCH(H24,Codetabellen!F:F,0)),"",INDEX(Codetabellen!E:F,MATCH(H24,Codetabellen!F:F,0),1))</f>
        <v/>
      </c>
      <c r="K24" s="8" t="str">
        <f>IF(ISNA(MATCH(J24,Codetabellen!I:I,0)),"",INDEX(Codetabellen!H:I,MATCH(J24,Codetabellen!I:I,0),1))</f>
        <v/>
      </c>
      <c r="M24" s="8" t="str">
        <f>IF(ISNA(MATCH(L24,Codetabellen!L:L,0)),"",INDEX(Codetabellen!K:L,MATCH(L24,Codetabellen!L:L,0),1))</f>
        <v/>
      </c>
      <c r="O24" s="8" t="str">
        <f>IF(ISNA(MATCH(N24,Codetabellen!O:O,0)),"",INDEX(Codetabellen!N:O,MATCH(N24,Codetabellen!O:O,0),1))</f>
        <v/>
      </c>
      <c r="P24" s="8" t="str">
        <f t="shared" si="3"/>
        <v/>
      </c>
      <c r="AB24" s="8" t="str">
        <f>IF(ISNA(MATCH(AA24,Codetabellen!S:S,0)),"",INDEX(Codetabellen!R:S,MATCH(AA24,Codetabellen!S:S,0),1))</f>
        <v/>
      </c>
      <c r="AE24" s="8" t="str">
        <f t="shared" si="0"/>
        <v/>
      </c>
      <c r="AF24" s="8" t="str">
        <f t="shared" si="1"/>
        <v/>
      </c>
      <c r="AH24" s="8" t="str">
        <f>IF(ISNA(MATCH(AG24,Codetabellen!Y:Y,0)),"",INDEX(Codetabellen!X:Y,MATCH(AG24,Codetabellen!Y:Y,0),1))</f>
        <v/>
      </c>
      <c r="AL24" s="8" t="str">
        <f t="shared" si="4"/>
        <v/>
      </c>
      <c r="AV24" s="8" t="str">
        <f t="shared" si="5"/>
        <v/>
      </c>
    </row>
    <row r="25" spans="6:48" x14ac:dyDescent="0.25">
      <c r="F25" s="8" t="str">
        <f>IF(ISNA(MATCH(E25,Codetabellen!C:C,0)),"",INDEX(Codetabellen!B:C,MATCH(E25,Codetabellen!C:C,0),1))</f>
        <v/>
      </c>
      <c r="G25" s="8" t="str">
        <f t="shared" si="2"/>
        <v/>
      </c>
      <c r="I25" s="8" t="str">
        <f>IF(ISNA(MATCH(H25,Codetabellen!F:F,0)),"",INDEX(Codetabellen!E:F,MATCH(H25,Codetabellen!F:F,0),1))</f>
        <v/>
      </c>
      <c r="K25" s="8" t="str">
        <f>IF(ISNA(MATCH(J25,Codetabellen!I:I,0)),"",INDEX(Codetabellen!H:I,MATCH(J25,Codetabellen!I:I,0),1))</f>
        <v/>
      </c>
      <c r="M25" s="8" t="str">
        <f>IF(ISNA(MATCH(L25,Codetabellen!L:L,0)),"",INDEX(Codetabellen!K:L,MATCH(L25,Codetabellen!L:L,0),1))</f>
        <v/>
      </c>
      <c r="O25" s="8" t="str">
        <f>IF(ISNA(MATCH(N25,Codetabellen!O:O,0)),"",INDEX(Codetabellen!N:O,MATCH(N25,Codetabellen!O:O,0),1))</f>
        <v/>
      </c>
      <c r="P25" s="8" t="str">
        <f t="shared" si="3"/>
        <v/>
      </c>
      <c r="AB25" s="8" t="str">
        <f>IF(ISNA(MATCH(AA25,Codetabellen!S:S,0)),"",INDEX(Codetabellen!R:S,MATCH(AA25,Codetabellen!S:S,0),1))</f>
        <v/>
      </c>
      <c r="AE25" s="8" t="str">
        <f t="shared" si="0"/>
        <v/>
      </c>
      <c r="AF25" s="8" t="str">
        <f t="shared" si="1"/>
        <v/>
      </c>
      <c r="AH25" s="8" t="str">
        <f>IF(ISNA(MATCH(AG25,Codetabellen!Y:Y,0)),"",INDEX(Codetabellen!X:Y,MATCH(AG25,Codetabellen!Y:Y,0),1))</f>
        <v/>
      </c>
      <c r="AL25" s="8" t="str">
        <f t="shared" si="4"/>
        <v/>
      </c>
      <c r="AV25" s="8" t="str">
        <f t="shared" si="5"/>
        <v/>
      </c>
    </row>
    <row r="26" spans="6:48" x14ac:dyDescent="0.25">
      <c r="F26" s="8" t="str">
        <f>IF(ISNA(MATCH(E26,Codetabellen!C:C,0)),"",INDEX(Codetabellen!B:C,MATCH(E26,Codetabellen!C:C,0),1))</f>
        <v/>
      </c>
      <c r="G26" s="8" t="str">
        <f t="shared" si="2"/>
        <v/>
      </c>
      <c r="I26" s="8" t="str">
        <f>IF(ISNA(MATCH(H26,Codetabellen!F:F,0)),"",INDEX(Codetabellen!E:F,MATCH(H26,Codetabellen!F:F,0),1))</f>
        <v/>
      </c>
      <c r="K26" s="8" t="str">
        <f>IF(ISNA(MATCH(J26,Codetabellen!I:I,0)),"",INDEX(Codetabellen!H:I,MATCH(J26,Codetabellen!I:I,0),1))</f>
        <v/>
      </c>
      <c r="M26" s="8" t="str">
        <f>IF(ISNA(MATCH(L26,Codetabellen!L:L,0)),"",INDEX(Codetabellen!K:L,MATCH(L26,Codetabellen!L:L,0),1))</f>
        <v/>
      </c>
      <c r="O26" s="8" t="str">
        <f>IF(ISNA(MATCH(N26,Codetabellen!O:O,0)),"",INDEX(Codetabellen!N:O,MATCH(N26,Codetabellen!O:O,0),1))</f>
        <v/>
      </c>
      <c r="P26" s="8" t="str">
        <f t="shared" si="3"/>
        <v/>
      </c>
      <c r="AB26" s="8" t="str">
        <f>IF(ISNA(MATCH(AA26,Codetabellen!S:S,0)),"",INDEX(Codetabellen!R:S,MATCH(AA26,Codetabellen!S:S,0),1))</f>
        <v/>
      </c>
      <c r="AE26" s="8" t="str">
        <f t="shared" si="0"/>
        <v/>
      </c>
      <c r="AF26" s="8" t="str">
        <f t="shared" si="1"/>
        <v/>
      </c>
      <c r="AH26" s="8" t="str">
        <f>IF(ISNA(MATCH(AG26,Codetabellen!Y:Y,0)),"",INDEX(Codetabellen!X:Y,MATCH(AG26,Codetabellen!Y:Y,0),1))</f>
        <v/>
      </c>
      <c r="AL26" s="8" t="str">
        <f t="shared" si="4"/>
        <v/>
      </c>
      <c r="AV26" s="8" t="str">
        <f t="shared" si="5"/>
        <v/>
      </c>
    </row>
    <row r="27" spans="6:48" x14ac:dyDescent="0.25">
      <c r="F27" s="8" t="str">
        <f>IF(ISNA(MATCH(E27,Codetabellen!C:C,0)),"",INDEX(Codetabellen!B:C,MATCH(E27,Codetabellen!C:C,0),1))</f>
        <v/>
      </c>
      <c r="G27" s="8" t="str">
        <f t="shared" si="2"/>
        <v/>
      </c>
      <c r="I27" s="8" t="str">
        <f>IF(ISNA(MATCH(H27,Codetabellen!F:F,0)),"",INDEX(Codetabellen!E:F,MATCH(H27,Codetabellen!F:F,0),1))</f>
        <v/>
      </c>
      <c r="K27" s="8" t="str">
        <f>IF(ISNA(MATCH(J27,Codetabellen!I:I,0)),"",INDEX(Codetabellen!H:I,MATCH(J27,Codetabellen!I:I,0),1))</f>
        <v/>
      </c>
      <c r="M27" s="8" t="str">
        <f>IF(ISNA(MATCH(L27,Codetabellen!L:L,0)),"",INDEX(Codetabellen!K:L,MATCH(L27,Codetabellen!L:L,0),1))</f>
        <v/>
      </c>
      <c r="O27" s="8" t="str">
        <f>IF(ISNA(MATCH(N27,Codetabellen!O:O,0)),"",INDEX(Codetabellen!N:O,MATCH(N27,Codetabellen!O:O,0),1))</f>
        <v/>
      </c>
      <c r="P27" s="8" t="str">
        <f t="shared" si="3"/>
        <v/>
      </c>
      <c r="AB27" s="8" t="str">
        <f>IF(ISNA(MATCH(AA27,Codetabellen!S:S,0)),"",INDEX(Codetabellen!R:S,MATCH(AA27,Codetabellen!S:S,0),1))</f>
        <v/>
      </c>
      <c r="AE27" s="8" t="str">
        <f t="shared" si="0"/>
        <v/>
      </c>
      <c r="AF27" s="8" t="str">
        <f t="shared" si="1"/>
        <v/>
      </c>
      <c r="AH27" s="8" t="str">
        <f>IF(ISNA(MATCH(AG27,Codetabellen!Y:Y,0)),"",INDEX(Codetabellen!X:Y,MATCH(AG27,Codetabellen!Y:Y,0),1))</f>
        <v/>
      </c>
      <c r="AL27" s="8" t="str">
        <f t="shared" si="4"/>
        <v/>
      </c>
      <c r="AV27" s="8" t="str">
        <f t="shared" si="5"/>
        <v/>
      </c>
    </row>
    <row r="28" spans="6:48" x14ac:dyDescent="0.25">
      <c r="F28" s="8" t="str">
        <f>IF(ISNA(MATCH(E28,Codetabellen!C:C,0)),"",INDEX(Codetabellen!B:C,MATCH(E28,Codetabellen!C:C,0),1))</f>
        <v/>
      </c>
      <c r="G28" s="8" t="str">
        <f t="shared" si="2"/>
        <v/>
      </c>
      <c r="I28" s="8" t="str">
        <f>IF(ISNA(MATCH(H28,Codetabellen!F:F,0)),"",INDEX(Codetabellen!E:F,MATCH(H28,Codetabellen!F:F,0),1))</f>
        <v/>
      </c>
      <c r="K28" s="8" t="str">
        <f>IF(ISNA(MATCH(J28,Codetabellen!I:I,0)),"",INDEX(Codetabellen!H:I,MATCH(J28,Codetabellen!I:I,0),1))</f>
        <v/>
      </c>
      <c r="M28" s="8" t="str">
        <f>IF(ISNA(MATCH(L28,Codetabellen!L:L,0)),"",INDEX(Codetabellen!K:L,MATCH(L28,Codetabellen!L:L,0),1))</f>
        <v/>
      </c>
      <c r="O28" s="8" t="str">
        <f>IF(ISNA(MATCH(N28,Codetabellen!O:O,0)),"",INDEX(Codetabellen!N:O,MATCH(N28,Codetabellen!O:O,0),1))</f>
        <v/>
      </c>
      <c r="P28" s="8" t="str">
        <f t="shared" si="3"/>
        <v/>
      </c>
      <c r="AB28" s="8" t="str">
        <f>IF(ISNA(MATCH(AA28,Codetabellen!S:S,0)),"",INDEX(Codetabellen!R:S,MATCH(AA28,Codetabellen!S:S,0),1))</f>
        <v/>
      </c>
      <c r="AE28" s="8" t="str">
        <f t="shared" si="0"/>
        <v/>
      </c>
      <c r="AF28" s="8" t="str">
        <f t="shared" si="1"/>
        <v/>
      </c>
      <c r="AH28" s="8" t="str">
        <f>IF(ISNA(MATCH(AG28,Codetabellen!Y:Y,0)),"",INDEX(Codetabellen!X:Y,MATCH(AG28,Codetabellen!Y:Y,0),1))</f>
        <v/>
      </c>
      <c r="AL28" s="8" t="str">
        <f t="shared" si="4"/>
        <v/>
      </c>
      <c r="AV28" s="8" t="str">
        <f t="shared" si="5"/>
        <v/>
      </c>
    </row>
    <row r="29" spans="6:48" x14ac:dyDescent="0.25">
      <c r="F29" s="8" t="str">
        <f>IF(ISNA(MATCH(E29,Codetabellen!C:C,0)),"",INDEX(Codetabellen!B:C,MATCH(E29,Codetabellen!C:C,0),1))</f>
        <v/>
      </c>
      <c r="G29" s="8" t="str">
        <f t="shared" si="2"/>
        <v/>
      </c>
      <c r="I29" s="8" t="str">
        <f>IF(ISNA(MATCH(H29,Codetabellen!F:F,0)),"",INDEX(Codetabellen!E:F,MATCH(H29,Codetabellen!F:F,0),1))</f>
        <v/>
      </c>
      <c r="K29" s="8" t="str">
        <f>IF(ISNA(MATCH(J29,Codetabellen!I:I,0)),"",INDEX(Codetabellen!H:I,MATCH(J29,Codetabellen!I:I,0),1))</f>
        <v/>
      </c>
      <c r="M29" s="8" t="str">
        <f>IF(ISNA(MATCH(L29,Codetabellen!L:L,0)),"",INDEX(Codetabellen!K:L,MATCH(L29,Codetabellen!L:L,0),1))</f>
        <v/>
      </c>
      <c r="O29" s="8" t="str">
        <f>IF(ISNA(MATCH(N29,Codetabellen!O:O,0)),"",INDEX(Codetabellen!N:O,MATCH(N29,Codetabellen!O:O,0),1))</f>
        <v/>
      </c>
      <c r="P29" s="8" t="str">
        <f t="shared" si="3"/>
        <v/>
      </c>
      <c r="AB29" s="8" t="str">
        <f>IF(ISNA(MATCH(AA29,Codetabellen!S:S,0)),"",INDEX(Codetabellen!R:S,MATCH(AA29,Codetabellen!S:S,0),1))</f>
        <v/>
      </c>
      <c r="AE29" s="8" t="str">
        <f t="shared" si="0"/>
        <v/>
      </c>
      <c r="AF29" s="8" t="str">
        <f t="shared" si="1"/>
        <v/>
      </c>
      <c r="AH29" s="8" t="str">
        <f>IF(ISNA(MATCH(AG29,Codetabellen!Y:Y,0)),"",INDEX(Codetabellen!X:Y,MATCH(AG29,Codetabellen!Y:Y,0),1))</f>
        <v/>
      </c>
      <c r="AL29" s="8" t="str">
        <f t="shared" si="4"/>
        <v/>
      </c>
      <c r="AV29" s="8" t="str">
        <f t="shared" si="5"/>
        <v/>
      </c>
    </row>
    <row r="30" spans="6:48" x14ac:dyDescent="0.25">
      <c r="F30" s="8" t="str">
        <f>IF(ISNA(MATCH(E30,Codetabellen!C:C,0)),"",INDEX(Codetabellen!B:C,MATCH(E30,Codetabellen!C:C,0),1))</f>
        <v/>
      </c>
      <c r="G30" s="8" t="str">
        <f t="shared" si="2"/>
        <v/>
      </c>
      <c r="I30" s="8" t="str">
        <f>IF(ISNA(MATCH(H30,Codetabellen!F:F,0)),"",INDEX(Codetabellen!E:F,MATCH(H30,Codetabellen!F:F,0),1))</f>
        <v/>
      </c>
      <c r="K30" s="8" t="str">
        <f>IF(ISNA(MATCH(J30,Codetabellen!I:I,0)),"",INDEX(Codetabellen!H:I,MATCH(J30,Codetabellen!I:I,0),1))</f>
        <v/>
      </c>
      <c r="M30" s="8" t="str">
        <f>IF(ISNA(MATCH(L30,Codetabellen!L:L,0)),"",INDEX(Codetabellen!K:L,MATCH(L30,Codetabellen!L:L,0),1))</f>
        <v/>
      </c>
      <c r="O30" s="8" t="str">
        <f>IF(ISNA(MATCH(N30,Codetabellen!O:O,0)),"",INDEX(Codetabellen!N:O,MATCH(N30,Codetabellen!O:O,0),1))</f>
        <v/>
      </c>
      <c r="P30" s="8" t="str">
        <f t="shared" si="3"/>
        <v/>
      </c>
      <c r="AB30" s="8" t="str">
        <f>IF(ISNA(MATCH(AA30,Codetabellen!S:S,0)),"",INDEX(Codetabellen!R:S,MATCH(AA30,Codetabellen!S:S,0),1))</f>
        <v/>
      </c>
      <c r="AE30" s="8" t="str">
        <f t="shared" si="0"/>
        <v/>
      </c>
      <c r="AF30" s="8" t="str">
        <f t="shared" si="1"/>
        <v/>
      </c>
      <c r="AH30" s="8" t="str">
        <f>IF(ISNA(MATCH(AG30,Codetabellen!Y:Y,0)),"",INDEX(Codetabellen!X:Y,MATCH(AG30,Codetabellen!Y:Y,0),1))</f>
        <v/>
      </c>
      <c r="AL30" s="8" t="str">
        <f t="shared" si="4"/>
        <v/>
      </c>
      <c r="AV30" s="8" t="str">
        <f t="shared" si="5"/>
        <v/>
      </c>
    </row>
    <row r="31" spans="6:48" x14ac:dyDescent="0.25">
      <c r="F31" s="8" t="str">
        <f>IF(ISNA(MATCH(E31,Codetabellen!C:C,0)),"",INDEX(Codetabellen!B:C,MATCH(E31,Codetabellen!C:C,0),1))</f>
        <v/>
      </c>
      <c r="G31" s="8" t="str">
        <f t="shared" si="2"/>
        <v/>
      </c>
      <c r="I31" s="8" t="str">
        <f>IF(ISNA(MATCH(H31,Codetabellen!F:F,0)),"",INDEX(Codetabellen!E:F,MATCH(H31,Codetabellen!F:F,0),1))</f>
        <v/>
      </c>
      <c r="K31" s="8" t="str">
        <f>IF(ISNA(MATCH(J31,Codetabellen!I:I,0)),"",INDEX(Codetabellen!H:I,MATCH(J31,Codetabellen!I:I,0),1))</f>
        <v/>
      </c>
      <c r="M31" s="8" t="str">
        <f>IF(ISNA(MATCH(L31,Codetabellen!L:L,0)),"",INDEX(Codetabellen!K:L,MATCH(L31,Codetabellen!L:L,0),1))</f>
        <v/>
      </c>
      <c r="O31" s="8" t="str">
        <f>IF(ISNA(MATCH(N31,Codetabellen!O:O,0)),"",INDEX(Codetabellen!N:O,MATCH(N31,Codetabellen!O:O,0),1))</f>
        <v/>
      </c>
      <c r="P31" s="8" t="str">
        <f t="shared" si="3"/>
        <v/>
      </c>
      <c r="AB31" s="8" t="str">
        <f>IF(ISNA(MATCH(AA31,Codetabellen!S:S,0)),"",INDEX(Codetabellen!R:S,MATCH(AA31,Codetabellen!S:S,0),1))</f>
        <v/>
      </c>
      <c r="AE31" s="8" t="str">
        <f t="shared" si="0"/>
        <v/>
      </c>
      <c r="AF31" s="8" t="str">
        <f t="shared" si="1"/>
        <v/>
      </c>
      <c r="AH31" s="8" t="str">
        <f>IF(ISNA(MATCH(AG31,Codetabellen!Y:Y,0)),"",INDEX(Codetabellen!X:Y,MATCH(AG31,Codetabellen!Y:Y,0),1))</f>
        <v/>
      </c>
      <c r="AL31" s="8" t="str">
        <f t="shared" si="4"/>
        <v/>
      </c>
      <c r="AV31" s="8" t="str">
        <f t="shared" si="5"/>
        <v/>
      </c>
    </row>
    <row r="32" spans="6:48" x14ac:dyDescent="0.25">
      <c r="F32" s="8" t="str">
        <f>IF(ISNA(MATCH(E32,Codetabellen!C:C,0)),"",INDEX(Codetabellen!B:C,MATCH(E32,Codetabellen!C:C,0),1))</f>
        <v/>
      </c>
      <c r="G32" s="8" t="str">
        <f t="shared" si="2"/>
        <v/>
      </c>
      <c r="I32" s="8" t="str">
        <f>IF(ISNA(MATCH(H32,Codetabellen!F:F,0)),"",INDEX(Codetabellen!E:F,MATCH(H32,Codetabellen!F:F,0),1))</f>
        <v/>
      </c>
      <c r="K32" s="8" t="str">
        <f>IF(ISNA(MATCH(J32,Codetabellen!I:I,0)),"",INDEX(Codetabellen!H:I,MATCH(J32,Codetabellen!I:I,0),1))</f>
        <v/>
      </c>
      <c r="M32" s="8" t="str">
        <f>IF(ISNA(MATCH(L32,Codetabellen!L:L,0)),"",INDEX(Codetabellen!K:L,MATCH(L32,Codetabellen!L:L,0),1))</f>
        <v/>
      </c>
      <c r="O32" s="8" t="str">
        <f>IF(ISNA(MATCH(N32,Codetabellen!O:O,0)),"",INDEX(Codetabellen!N:O,MATCH(N32,Codetabellen!O:O,0),1))</f>
        <v/>
      </c>
      <c r="P32" s="8" t="str">
        <f t="shared" si="3"/>
        <v/>
      </c>
      <c r="AB32" s="8" t="str">
        <f>IF(ISNA(MATCH(AA32,Codetabellen!S:S,0)),"",INDEX(Codetabellen!R:S,MATCH(AA32,Codetabellen!S:S,0),1))</f>
        <v/>
      </c>
      <c r="AE32" s="8" t="str">
        <f t="shared" si="0"/>
        <v/>
      </c>
      <c r="AF32" s="8" t="str">
        <f t="shared" si="1"/>
        <v/>
      </c>
      <c r="AH32" s="8" t="str">
        <f>IF(ISNA(MATCH(AG32,Codetabellen!Y:Y,0)),"",INDEX(Codetabellen!X:Y,MATCH(AG32,Codetabellen!Y:Y,0),1))</f>
        <v/>
      </c>
      <c r="AL32" s="8" t="str">
        <f t="shared" si="4"/>
        <v/>
      </c>
      <c r="AV32" s="8" t="str">
        <f t="shared" si="5"/>
        <v/>
      </c>
    </row>
    <row r="33" spans="6:48" x14ac:dyDescent="0.25">
      <c r="F33" s="8" t="str">
        <f>IF(ISNA(MATCH(E33,Codetabellen!C:C,0)),"",INDEX(Codetabellen!B:C,MATCH(E33,Codetabellen!C:C,0),1))</f>
        <v/>
      </c>
      <c r="G33" s="8" t="str">
        <f t="shared" si="2"/>
        <v/>
      </c>
      <c r="I33" s="8" t="str">
        <f>IF(ISNA(MATCH(H33,Codetabellen!F:F,0)),"",INDEX(Codetabellen!E:F,MATCH(H33,Codetabellen!F:F,0),1))</f>
        <v/>
      </c>
      <c r="K33" s="8" t="str">
        <f>IF(ISNA(MATCH(J33,Codetabellen!I:I,0)),"",INDEX(Codetabellen!H:I,MATCH(J33,Codetabellen!I:I,0),1))</f>
        <v/>
      </c>
      <c r="M33" s="8" t="str">
        <f>IF(ISNA(MATCH(L33,Codetabellen!L:L,0)),"",INDEX(Codetabellen!K:L,MATCH(L33,Codetabellen!L:L,0),1))</f>
        <v/>
      </c>
      <c r="O33" s="8" t="str">
        <f>IF(ISNA(MATCH(N33,Codetabellen!O:O,0)),"",INDEX(Codetabellen!N:O,MATCH(N33,Codetabellen!O:O,0),1))</f>
        <v/>
      </c>
      <c r="P33" s="8" t="str">
        <f t="shared" si="3"/>
        <v/>
      </c>
      <c r="AB33" s="8" t="str">
        <f>IF(ISNA(MATCH(AA33,Codetabellen!S:S,0)),"",INDEX(Codetabellen!R:S,MATCH(AA33,Codetabellen!S:S,0),1))</f>
        <v/>
      </c>
      <c r="AE33" s="8" t="str">
        <f t="shared" si="0"/>
        <v/>
      </c>
      <c r="AF33" s="8" t="str">
        <f t="shared" si="1"/>
        <v/>
      </c>
      <c r="AH33" s="8" t="str">
        <f>IF(ISNA(MATCH(AG33,Codetabellen!Y:Y,0)),"",INDEX(Codetabellen!X:Y,MATCH(AG33,Codetabellen!Y:Y,0),1))</f>
        <v/>
      </c>
      <c r="AL33" s="8" t="str">
        <f t="shared" si="4"/>
        <v/>
      </c>
      <c r="AV33" s="8" t="str">
        <f t="shared" si="5"/>
        <v/>
      </c>
    </row>
    <row r="34" spans="6:48" x14ac:dyDescent="0.25">
      <c r="F34" s="8" t="str">
        <f>IF(ISNA(MATCH(E34,Codetabellen!C:C,0)),"",INDEX(Codetabellen!B:C,MATCH(E34,Codetabellen!C:C,0),1))</f>
        <v/>
      </c>
      <c r="G34" s="8" t="str">
        <f t="shared" si="2"/>
        <v/>
      </c>
      <c r="I34" s="8" t="str">
        <f>IF(ISNA(MATCH(H34,Codetabellen!F:F,0)),"",INDEX(Codetabellen!E:F,MATCH(H34,Codetabellen!F:F,0),1))</f>
        <v/>
      </c>
      <c r="K34" s="8" t="str">
        <f>IF(ISNA(MATCH(J34,Codetabellen!I:I,0)),"",INDEX(Codetabellen!H:I,MATCH(J34,Codetabellen!I:I,0),1))</f>
        <v/>
      </c>
      <c r="M34" s="8" t="str">
        <f>IF(ISNA(MATCH(L34,Codetabellen!L:L,0)),"",INDEX(Codetabellen!K:L,MATCH(L34,Codetabellen!L:L,0),1))</f>
        <v/>
      </c>
      <c r="O34" s="8" t="str">
        <f>IF(ISNA(MATCH(N34,Codetabellen!O:O,0)),"",INDEX(Codetabellen!N:O,MATCH(N34,Codetabellen!O:O,0),1))</f>
        <v/>
      </c>
      <c r="P34" s="8" t="str">
        <f t="shared" si="3"/>
        <v/>
      </c>
      <c r="AB34" s="8" t="str">
        <f>IF(ISNA(MATCH(AA34,Codetabellen!S:S,0)),"",INDEX(Codetabellen!R:S,MATCH(AA34,Codetabellen!S:S,0),1))</f>
        <v/>
      </c>
      <c r="AE34" s="8" t="str">
        <f t="shared" si="0"/>
        <v/>
      </c>
      <c r="AF34" s="8" t="str">
        <f t="shared" si="1"/>
        <v/>
      </c>
      <c r="AH34" s="8" t="str">
        <f>IF(ISNA(MATCH(AG34,Codetabellen!Y:Y,0)),"",INDEX(Codetabellen!X:Y,MATCH(AG34,Codetabellen!Y:Y,0),1))</f>
        <v/>
      </c>
      <c r="AL34" s="8" t="str">
        <f t="shared" si="4"/>
        <v/>
      </c>
      <c r="AV34" s="8" t="str">
        <f t="shared" si="5"/>
        <v/>
      </c>
    </row>
    <row r="35" spans="6:48" x14ac:dyDescent="0.25">
      <c r="F35" s="8" t="str">
        <f>IF(ISNA(MATCH(E35,Codetabellen!C:C,0)),"",INDEX(Codetabellen!B:C,MATCH(E35,Codetabellen!C:C,0),1))</f>
        <v/>
      </c>
      <c r="G35" s="8" t="str">
        <f t="shared" si="2"/>
        <v/>
      </c>
      <c r="I35" s="8" t="str">
        <f>IF(ISNA(MATCH(H35,Codetabellen!F:F,0)),"",INDEX(Codetabellen!E:F,MATCH(H35,Codetabellen!F:F,0),1))</f>
        <v/>
      </c>
      <c r="K35" s="8" t="str">
        <f>IF(ISNA(MATCH(J35,Codetabellen!I:I,0)),"",INDEX(Codetabellen!H:I,MATCH(J35,Codetabellen!I:I,0),1))</f>
        <v/>
      </c>
      <c r="M35" s="8" t="str">
        <f>IF(ISNA(MATCH(L35,Codetabellen!L:L,0)),"",INDEX(Codetabellen!K:L,MATCH(L35,Codetabellen!L:L,0),1))</f>
        <v/>
      </c>
      <c r="O35" s="8" t="str">
        <f>IF(ISNA(MATCH(N35,Codetabellen!O:O,0)),"",INDEX(Codetabellen!N:O,MATCH(N35,Codetabellen!O:O,0),1))</f>
        <v/>
      </c>
      <c r="P35" s="8" t="str">
        <f t="shared" si="3"/>
        <v/>
      </c>
      <c r="AB35" s="8" t="str">
        <f>IF(ISNA(MATCH(AA35,Codetabellen!S:S,0)),"",INDEX(Codetabellen!R:S,MATCH(AA35,Codetabellen!S:S,0),1))</f>
        <v/>
      </c>
      <c r="AE35" s="8" t="str">
        <f t="shared" si="0"/>
        <v/>
      </c>
      <c r="AF35" s="8" t="str">
        <f t="shared" si="1"/>
        <v/>
      </c>
      <c r="AH35" s="8" t="str">
        <f>IF(ISNA(MATCH(AG35,Codetabellen!Y:Y,0)),"",INDEX(Codetabellen!X:Y,MATCH(AG35,Codetabellen!Y:Y,0),1))</f>
        <v/>
      </c>
      <c r="AL35" s="8" t="str">
        <f t="shared" si="4"/>
        <v/>
      </c>
      <c r="AV35" s="8" t="str">
        <f t="shared" si="5"/>
        <v/>
      </c>
    </row>
    <row r="36" spans="6:48" x14ac:dyDescent="0.25">
      <c r="F36" s="8" t="str">
        <f>IF(ISNA(MATCH(E36,Codetabellen!C:C,0)),"",INDEX(Codetabellen!B:C,MATCH(E36,Codetabellen!C:C,0),1))</f>
        <v/>
      </c>
      <c r="G36" s="8" t="str">
        <f t="shared" si="2"/>
        <v/>
      </c>
      <c r="I36" s="8" t="str">
        <f>IF(ISNA(MATCH(H36,Codetabellen!F:F,0)),"",INDEX(Codetabellen!E:F,MATCH(H36,Codetabellen!F:F,0),1))</f>
        <v/>
      </c>
      <c r="K36" s="8" t="str">
        <f>IF(ISNA(MATCH(J36,Codetabellen!I:I,0)),"",INDEX(Codetabellen!H:I,MATCH(J36,Codetabellen!I:I,0),1))</f>
        <v/>
      </c>
      <c r="M36" s="8" t="str">
        <f>IF(ISNA(MATCH(L36,Codetabellen!L:L,0)),"",INDEX(Codetabellen!K:L,MATCH(L36,Codetabellen!L:L,0),1))</f>
        <v/>
      </c>
      <c r="O36" s="8" t="str">
        <f>IF(ISNA(MATCH(N36,Codetabellen!O:O,0)),"",INDEX(Codetabellen!N:O,MATCH(N36,Codetabellen!O:O,0),1))</f>
        <v/>
      </c>
      <c r="P36" s="8" t="str">
        <f t="shared" si="3"/>
        <v/>
      </c>
      <c r="AB36" s="8" t="str">
        <f>IF(ISNA(MATCH(AA36,Codetabellen!S:S,0)),"",INDEX(Codetabellen!R:S,MATCH(AA36,Codetabellen!S:S,0),1))</f>
        <v/>
      </c>
      <c r="AE36" s="8" t="str">
        <f t="shared" si="0"/>
        <v/>
      </c>
      <c r="AF36" s="8" t="str">
        <f t="shared" si="1"/>
        <v/>
      </c>
      <c r="AH36" s="8" t="str">
        <f>IF(ISNA(MATCH(AG36,Codetabellen!Y:Y,0)),"",INDEX(Codetabellen!X:Y,MATCH(AG36,Codetabellen!Y:Y,0),1))</f>
        <v/>
      </c>
      <c r="AL36" s="8" t="str">
        <f t="shared" si="4"/>
        <v/>
      </c>
      <c r="AV36" s="8" t="str">
        <f t="shared" si="5"/>
        <v/>
      </c>
    </row>
    <row r="37" spans="6:48" x14ac:dyDescent="0.25">
      <c r="F37" s="8" t="str">
        <f>IF(ISNA(MATCH(E37,Codetabellen!C:C,0)),"",INDEX(Codetabellen!B:C,MATCH(E37,Codetabellen!C:C,0),1))</f>
        <v/>
      </c>
      <c r="G37" s="8" t="str">
        <f t="shared" si="2"/>
        <v/>
      </c>
      <c r="I37" s="8" t="str">
        <f>IF(ISNA(MATCH(H37,Codetabellen!F:F,0)),"",INDEX(Codetabellen!E:F,MATCH(H37,Codetabellen!F:F,0),1))</f>
        <v/>
      </c>
      <c r="K37" s="8" t="str">
        <f>IF(ISNA(MATCH(J37,Codetabellen!I:I,0)),"",INDEX(Codetabellen!H:I,MATCH(J37,Codetabellen!I:I,0),1))</f>
        <v/>
      </c>
      <c r="M37" s="8" t="str">
        <f>IF(ISNA(MATCH(L37,Codetabellen!L:L,0)),"",INDEX(Codetabellen!K:L,MATCH(L37,Codetabellen!L:L,0),1))</f>
        <v/>
      </c>
      <c r="O37" s="8" t="str">
        <f>IF(ISNA(MATCH(N37,Codetabellen!O:O,0)),"",INDEX(Codetabellen!N:O,MATCH(N37,Codetabellen!O:O,0),1))</f>
        <v/>
      </c>
      <c r="P37" s="8" t="str">
        <f t="shared" si="3"/>
        <v/>
      </c>
      <c r="AB37" s="8" t="str">
        <f>IF(ISNA(MATCH(AA37,Codetabellen!S:S,0)),"",INDEX(Codetabellen!R:S,MATCH(AA37,Codetabellen!S:S,0),1))</f>
        <v/>
      </c>
      <c r="AE37" s="8" t="str">
        <f t="shared" si="0"/>
        <v/>
      </c>
      <c r="AF37" s="8" t="str">
        <f t="shared" si="1"/>
        <v/>
      </c>
      <c r="AH37" s="8" t="str">
        <f>IF(ISNA(MATCH(AG37,Codetabellen!Y:Y,0)),"",INDEX(Codetabellen!X:Y,MATCH(AG37,Codetabellen!Y:Y,0),1))</f>
        <v/>
      </c>
      <c r="AL37" s="8" t="str">
        <f t="shared" si="4"/>
        <v/>
      </c>
      <c r="AV37" s="8" t="str">
        <f t="shared" si="5"/>
        <v/>
      </c>
    </row>
    <row r="38" spans="6:48" x14ac:dyDescent="0.25">
      <c r="F38" s="8" t="str">
        <f>IF(ISNA(MATCH(E38,Codetabellen!C:C,0)),"",INDEX(Codetabellen!B:C,MATCH(E38,Codetabellen!C:C,0),1))</f>
        <v/>
      </c>
      <c r="G38" s="8" t="str">
        <f t="shared" si="2"/>
        <v/>
      </c>
      <c r="I38" s="8" t="str">
        <f>IF(ISNA(MATCH(H38,Codetabellen!F:F,0)),"",INDEX(Codetabellen!E:F,MATCH(H38,Codetabellen!F:F,0),1))</f>
        <v/>
      </c>
      <c r="K38" s="8" t="str">
        <f>IF(ISNA(MATCH(J38,Codetabellen!I:I,0)),"",INDEX(Codetabellen!H:I,MATCH(J38,Codetabellen!I:I,0),1))</f>
        <v/>
      </c>
      <c r="M38" s="8" t="str">
        <f>IF(ISNA(MATCH(L38,Codetabellen!L:L,0)),"",INDEX(Codetabellen!K:L,MATCH(L38,Codetabellen!L:L,0),1))</f>
        <v/>
      </c>
      <c r="O38" s="8" t="str">
        <f>IF(ISNA(MATCH(N38,Codetabellen!O:O,0)),"",INDEX(Codetabellen!N:O,MATCH(N38,Codetabellen!O:O,0),1))</f>
        <v/>
      </c>
      <c r="P38" s="8" t="str">
        <f t="shared" si="3"/>
        <v/>
      </c>
      <c r="AB38" s="8" t="str">
        <f>IF(ISNA(MATCH(AA38,Codetabellen!S:S,0)),"",INDEX(Codetabellen!R:S,MATCH(AA38,Codetabellen!S:S,0),1))</f>
        <v/>
      </c>
      <c r="AE38" s="8" t="str">
        <f t="shared" si="0"/>
        <v/>
      </c>
      <c r="AF38" s="8" t="str">
        <f t="shared" si="1"/>
        <v/>
      </c>
      <c r="AH38" s="8" t="str">
        <f>IF(ISNA(MATCH(AG38,Codetabellen!Y:Y,0)),"",INDEX(Codetabellen!X:Y,MATCH(AG38,Codetabellen!Y:Y,0),1))</f>
        <v/>
      </c>
      <c r="AL38" s="8" t="str">
        <f t="shared" si="4"/>
        <v/>
      </c>
      <c r="AV38" s="8" t="str">
        <f t="shared" si="5"/>
        <v/>
      </c>
    </row>
    <row r="39" spans="6:48" x14ac:dyDescent="0.25">
      <c r="F39" s="8" t="str">
        <f>IF(ISNA(MATCH(E39,Codetabellen!C:C,0)),"",INDEX(Codetabellen!B:C,MATCH(E39,Codetabellen!C:C,0),1))</f>
        <v/>
      </c>
      <c r="G39" s="8" t="str">
        <f t="shared" si="2"/>
        <v/>
      </c>
      <c r="I39" s="8" t="str">
        <f>IF(ISNA(MATCH(H39,Codetabellen!F:F,0)),"",INDEX(Codetabellen!E:F,MATCH(H39,Codetabellen!F:F,0),1))</f>
        <v/>
      </c>
      <c r="K39" s="8" t="str">
        <f>IF(ISNA(MATCH(J39,Codetabellen!I:I,0)),"",INDEX(Codetabellen!H:I,MATCH(J39,Codetabellen!I:I,0),1))</f>
        <v/>
      </c>
      <c r="M39" s="8" t="str">
        <f>IF(ISNA(MATCH(L39,Codetabellen!L:L,0)),"",INDEX(Codetabellen!K:L,MATCH(L39,Codetabellen!L:L,0),1))</f>
        <v/>
      </c>
      <c r="O39" s="8" t="str">
        <f>IF(ISNA(MATCH(N39,Codetabellen!O:O,0)),"",INDEX(Codetabellen!N:O,MATCH(N39,Codetabellen!O:O,0),1))</f>
        <v/>
      </c>
      <c r="P39" s="8" t="str">
        <f t="shared" si="3"/>
        <v/>
      </c>
      <c r="AB39" s="8" t="str">
        <f>IF(ISNA(MATCH(AA39,Codetabellen!S:S,0)),"",INDEX(Codetabellen!R:S,MATCH(AA39,Codetabellen!S:S,0),1))</f>
        <v/>
      </c>
      <c r="AE39" s="8" t="str">
        <f t="shared" si="0"/>
        <v/>
      </c>
      <c r="AF39" s="8" t="str">
        <f t="shared" si="1"/>
        <v/>
      </c>
      <c r="AH39" s="8" t="str">
        <f>IF(ISNA(MATCH(AG39,Codetabellen!Y:Y,0)),"",INDEX(Codetabellen!X:Y,MATCH(AG39,Codetabellen!Y:Y,0),1))</f>
        <v/>
      </c>
      <c r="AL39" s="8" t="str">
        <f t="shared" si="4"/>
        <v/>
      </c>
      <c r="AV39" s="8" t="str">
        <f t="shared" si="5"/>
        <v/>
      </c>
    </row>
    <row r="40" spans="6:48" x14ac:dyDescent="0.25">
      <c r="F40" s="8" t="str">
        <f>IF(ISNA(MATCH(E40,Codetabellen!C:C,0)),"",INDEX(Codetabellen!B:C,MATCH(E40,Codetabellen!C:C,0),1))</f>
        <v/>
      </c>
      <c r="G40" s="8" t="str">
        <f t="shared" si="2"/>
        <v/>
      </c>
      <c r="I40" s="8" t="str">
        <f>IF(ISNA(MATCH(H40,Codetabellen!F:F,0)),"",INDEX(Codetabellen!E:F,MATCH(H40,Codetabellen!F:F,0),1))</f>
        <v/>
      </c>
      <c r="K40" s="8" t="str">
        <f>IF(ISNA(MATCH(J40,Codetabellen!I:I,0)),"",INDEX(Codetabellen!H:I,MATCH(J40,Codetabellen!I:I,0),1))</f>
        <v/>
      </c>
      <c r="M40" s="8" t="str">
        <f>IF(ISNA(MATCH(L40,Codetabellen!L:L,0)),"",INDEX(Codetabellen!K:L,MATCH(L40,Codetabellen!L:L,0),1))</f>
        <v/>
      </c>
      <c r="O40" s="8" t="str">
        <f>IF(ISNA(MATCH(N40,Codetabellen!O:O,0)),"",INDEX(Codetabellen!N:O,MATCH(N40,Codetabellen!O:O,0),1))</f>
        <v/>
      </c>
      <c r="P40" s="8" t="str">
        <f t="shared" si="3"/>
        <v/>
      </c>
      <c r="AB40" s="8" t="str">
        <f>IF(ISNA(MATCH(AA40,Codetabellen!S:S,0)),"",INDEX(Codetabellen!R:S,MATCH(AA40,Codetabellen!S:S,0),1))</f>
        <v/>
      </c>
      <c r="AE40" s="8" t="str">
        <f t="shared" si="0"/>
        <v/>
      </c>
      <c r="AF40" s="8" t="str">
        <f t="shared" si="1"/>
        <v/>
      </c>
      <c r="AH40" s="8" t="str">
        <f>IF(ISNA(MATCH(AG40,Codetabellen!Y:Y,0)),"",INDEX(Codetabellen!X:Y,MATCH(AG40,Codetabellen!Y:Y,0),1))</f>
        <v/>
      </c>
      <c r="AL40" s="8" t="str">
        <f t="shared" si="4"/>
        <v/>
      </c>
      <c r="AV40" s="8" t="str">
        <f t="shared" si="5"/>
        <v/>
      </c>
    </row>
    <row r="41" spans="6:48" x14ac:dyDescent="0.25">
      <c r="F41" s="8" t="str">
        <f>IF(ISNA(MATCH(E41,Codetabellen!C:C,0)),"",INDEX(Codetabellen!B:C,MATCH(E41,Codetabellen!C:C,0),1))</f>
        <v/>
      </c>
      <c r="G41" s="8" t="str">
        <f t="shared" si="2"/>
        <v/>
      </c>
      <c r="I41" s="8" t="str">
        <f>IF(ISNA(MATCH(H41,Codetabellen!F:F,0)),"",INDEX(Codetabellen!E:F,MATCH(H41,Codetabellen!F:F,0),1))</f>
        <v/>
      </c>
      <c r="K41" s="8" t="str">
        <f>IF(ISNA(MATCH(J41,Codetabellen!I:I,0)),"",INDEX(Codetabellen!H:I,MATCH(J41,Codetabellen!I:I,0),1))</f>
        <v/>
      </c>
      <c r="M41" s="8" t="str">
        <f>IF(ISNA(MATCH(L41,Codetabellen!L:L,0)),"",INDEX(Codetabellen!K:L,MATCH(L41,Codetabellen!L:L,0),1))</f>
        <v/>
      </c>
      <c r="O41" s="8" t="str">
        <f>IF(ISNA(MATCH(N41,Codetabellen!O:O,0)),"",INDEX(Codetabellen!N:O,MATCH(N41,Codetabellen!O:O,0),1))</f>
        <v/>
      </c>
      <c r="P41" s="8" t="str">
        <f t="shared" si="3"/>
        <v/>
      </c>
      <c r="AB41" s="8" t="str">
        <f>IF(ISNA(MATCH(AA41,Codetabellen!S:S,0)),"",INDEX(Codetabellen!R:S,MATCH(AA41,Codetabellen!S:S,0),1))</f>
        <v/>
      </c>
      <c r="AE41" s="8" t="str">
        <f t="shared" si="0"/>
        <v/>
      </c>
      <c r="AF41" s="8" t="str">
        <f t="shared" si="1"/>
        <v/>
      </c>
      <c r="AH41" s="8" t="str">
        <f>IF(ISNA(MATCH(AG41,Codetabellen!Y:Y,0)),"",INDEX(Codetabellen!X:Y,MATCH(AG41,Codetabellen!Y:Y,0),1))</f>
        <v/>
      </c>
      <c r="AL41" s="8" t="str">
        <f t="shared" si="4"/>
        <v/>
      </c>
      <c r="AV41" s="8" t="str">
        <f t="shared" si="5"/>
        <v/>
      </c>
    </row>
    <row r="42" spans="6:48" x14ac:dyDescent="0.25">
      <c r="F42" s="8" t="str">
        <f>IF(ISNA(MATCH(E42,Codetabellen!C:C,0)),"",INDEX(Codetabellen!B:C,MATCH(E42,Codetabellen!C:C,0),1))</f>
        <v/>
      </c>
      <c r="G42" s="8" t="str">
        <f t="shared" si="2"/>
        <v/>
      </c>
      <c r="I42" s="8" t="str">
        <f>IF(ISNA(MATCH(H42,Codetabellen!F:F,0)),"",INDEX(Codetabellen!E:F,MATCH(H42,Codetabellen!F:F,0),1))</f>
        <v/>
      </c>
      <c r="K42" s="8" t="str">
        <f>IF(ISNA(MATCH(J42,Codetabellen!I:I,0)),"",INDEX(Codetabellen!H:I,MATCH(J42,Codetabellen!I:I,0),1))</f>
        <v/>
      </c>
      <c r="M42" s="8" t="str">
        <f>IF(ISNA(MATCH(L42,Codetabellen!L:L,0)),"",INDEX(Codetabellen!K:L,MATCH(L42,Codetabellen!L:L,0),1))</f>
        <v/>
      </c>
      <c r="O42" s="8" t="str">
        <f>IF(ISNA(MATCH(N42,Codetabellen!O:O,0)),"",INDEX(Codetabellen!N:O,MATCH(N42,Codetabellen!O:O,0),1))</f>
        <v/>
      </c>
      <c r="P42" s="8" t="str">
        <f t="shared" si="3"/>
        <v/>
      </c>
      <c r="AB42" s="8" t="str">
        <f>IF(ISNA(MATCH(AA42,Codetabellen!S:S,0)),"",INDEX(Codetabellen!R:S,MATCH(AA42,Codetabellen!S:S,0),1))</f>
        <v/>
      </c>
      <c r="AE42" s="8" t="str">
        <f t="shared" si="0"/>
        <v/>
      </c>
      <c r="AF42" s="8" t="str">
        <f t="shared" si="1"/>
        <v/>
      </c>
      <c r="AH42" s="8" t="str">
        <f>IF(ISNA(MATCH(AG42,Codetabellen!Y:Y,0)),"",INDEX(Codetabellen!X:Y,MATCH(AG42,Codetabellen!Y:Y,0),1))</f>
        <v/>
      </c>
      <c r="AL42" s="8" t="str">
        <f t="shared" si="4"/>
        <v/>
      </c>
      <c r="AV42" s="8" t="str">
        <f t="shared" si="5"/>
        <v/>
      </c>
    </row>
    <row r="43" spans="6:48" x14ac:dyDescent="0.25">
      <c r="F43" s="8" t="str">
        <f>IF(ISNA(MATCH(E43,Codetabellen!C:C,0)),"",INDEX(Codetabellen!B:C,MATCH(E43,Codetabellen!C:C,0),1))</f>
        <v/>
      </c>
      <c r="G43" s="8" t="str">
        <f t="shared" si="2"/>
        <v/>
      </c>
      <c r="I43" s="8" t="str">
        <f>IF(ISNA(MATCH(H43,Codetabellen!F:F,0)),"",INDEX(Codetabellen!E:F,MATCH(H43,Codetabellen!F:F,0),1))</f>
        <v/>
      </c>
      <c r="K43" s="8" t="str">
        <f>IF(ISNA(MATCH(J43,Codetabellen!I:I,0)),"",INDEX(Codetabellen!H:I,MATCH(J43,Codetabellen!I:I,0),1))</f>
        <v/>
      </c>
      <c r="M43" s="8" t="str">
        <f>IF(ISNA(MATCH(L43,Codetabellen!L:L,0)),"",INDEX(Codetabellen!K:L,MATCH(L43,Codetabellen!L:L,0),1))</f>
        <v/>
      </c>
      <c r="O43" s="8" t="str">
        <f>IF(ISNA(MATCH(N43,Codetabellen!O:O,0)),"",INDEX(Codetabellen!N:O,MATCH(N43,Codetabellen!O:O,0),1))</f>
        <v/>
      </c>
      <c r="P43" s="8" t="str">
        <f t="shared" si="3"/>
        <v/>
      </c>
      <c r="AB43" s="8" t="str">
        <f>IF(ISNA(MATCH(AA43,Codetabellen!S:S,0)),"",INDEX(Codetabellen!R:S,MATCH(AA43,Codetabellen!S:S,0),1))</f>
        <v/>
      </c>
      <c r="AE43" s="8" t="str">
        <f t="shared" si="0"/>
        <v/>
      </c>
      <c r="AF43" s="8" t="str">
        <f t="shared" si="1"/>
        <v/>
      </c>
      <c r="AH43" s="8" t="str">
        <f>IF(ISNA(MATCH(AG43,Codetabellen!Y:Y,0)),"",INDEX(Codetabellen!X:Y,MATCH(AG43,Codetabellen!Y:Y,0),1))</f>
        <v/>
      </c>
      <c r="AL43" s="8" t="str">
        <f t="shared" si="4"/>
        <v/>
      </c>
      <c r="AV43" s="8" t="str">
        <f t="shared" si="5"/>
        <v/>
      </c>
    </row>
    <row r="44" spans="6:48" x14ac:dyDescent="0.25">
      <c r="F44" s="8" t="str">
        <f>IF(ISNA(MATCH(E44,Codetabellen!C:C,0)),"",INDEX(Codetabellen!B:C,MATCH(E44,Codetabellen!C:C,0),1))</f>
        <v/>
      </c>
      <c r="G44" s="8" t="str">
        <f t="shared" si="2"/>
        <v/>
      </c>
      <c r="I44" s="8" t="str">
        <f>IF(ISNA(MATCH(H44,Codetabellen!F:F,0)),"",INDEX(Codetabellen!E:F,MATCH(H44,Codetabellen!F:F,0),1))</f>
        <v/>
      </c>
      <c r="K44" s="8" t="str">
        <f>IF(ISNA(MATCH(J44,Codetabellen!I:I,0)),"",INDEX(Codetabellen!H:I,MATCH(J44,Codetabellen!I:I,0),1))</f>
        <v/>
      </c>
      <c r="M44" s="8" t="str">
        <f>IF(ISNA(MATCH(L44,Codetabellen!L:L,0)),"",INDEX(Codetabellen!K:L,MATCH(L44,Codetabellen!L:L,0),1))</f>
        <v/>
      </c>
      <c r="O44" s="8" t="str">
        <f>IF(ISNA(MATCH(N44,Codetabellen!O:O,0)),"",INDEX(Codetabellen!N:O,MATCH(N44,Codetabellen!O:O,0),1))</f>
        <v/>
      </c>
      <c r="P44" s="8" t="str">
        <f t="shared" si="3"/>
        <v/>
      </c>
      <c r="AB44" s="8" t="str">
        <f>IF(ISNA(MATCH(AA44,Codetabellen!S:S,0)),"",INDEX(Codetabellen!R:S,MATCH(AA44,Codetabellen!S:S,0),1))</f>
        <v/>
      </c>
      <c r="AE44" s="8" t="str">
        <f t="shared" si="0"/>
        <v/>
      </c>
      <c r="AF44" s="8" t="str">
        <f t="shared" si="1"/>
        <v/>
      </c>
      <c r="AH44" s="8" t="str">
        <f>IF(ISNA(MATCH(AG44,Codetabellen!Y:Y,0)),"",INDEX(Codetabellen!X:Y,MATCH(AG44,Codetabellen!Y:Y,0),1))</f>
        <v/>
      </c>
      <c r="AL44" s="8" t="str">
        <f t="shared" si="4"/>
        <v/>
      </c>
      <c r="AV44" s="8" t="str">
        <f t="shared" si="5"/>
        <v/>
      </c>
    </row>
    <row r="45" spans="6:48" x14ac:dyDescent="0.25">
      <c r="F45" s="8" t="str">
        <f>IF(ISNA(MATCH(E45,Codetabellen!C:C,0)),"",INDEX(Codetabellen!B:C,MATCH(E45,Codetabellen!C:C,0),1))</f>
        <v/>
      </c>
      <c r="G45" s="8" t="str">
        <f t="shared" si="2"/>
        <v/>
      </c>
      <c r="I45" s="8" t="str">
        <f>IF(ISNA(MATCH(H45,Codetabellen!F:F,0)),"",INDEX(Codetabellen!E:F,MATCH(H45,Codetabellen!F:F,0),1))</f>
        <v/>
      </c>
      <c r="K45" s="8" t="str">
        <f>IF(ISNA(MATCH(J45,Codetabellen!I:I,0)),"",INDEX(Codetabellen!H:I,MATCH(J45,Codetabellen!I:I,0),1))</f>
        <v/>
      </c>
      <c r="M45" s="8" t="str">
        <f>IF(ISNA(MATCH(L45,Codetabellen!L:L,0)),"",INDEX(Codetabellen!K:L,MATCH(L45,Codetabellen!L:L,0),1))</f>
        <v/>
      </c>
      <c r="O45" s="8" t="str">
        <f>IF(ISNA(MATCH(N45,Codetabellen!O:O,0)),"",INDEX(Codetabellen!N:O,MATCH(N45,Codetabellen!O:O,0),1))</f>
        <v/>
      </c>
      <c r="P45" s="8" t="str">
        <f t="shared" si="3"/>
        <v/>
      </c>
      <c r="AB45" s="8" t="str">
        <f>IF(ISNA(MATCH(AA45,Codetabellen!S:S,0)),"",INDEX(Codetabellen!R:S,MATCH(AA45,Codetabellen!S:S,0),1))</f>
        <v/>
      </c>
      <c r="AE45" s="8" t="str">
        <f t="shared" si="0"/>
        <v/>
      </c>
      <c r="AF45" s="8" t="str">
        <f t="shared" si="1"/>
        <v/>
      </c>
      <c r="AH45" s="8" t="str">
        <f>IF(ISNA(MATCH(AG45,Codetabellen!Y:Y,0)),"",INDEX(Codetabellen!X:Y,MATCH(AG45,Codetabellen!Y:Y,0),1))</f>
        <v/>
      </c>
      <c r="AL45" s="8" t="str">
        <f t="shared" si="4"/>
        <v/>
      </c>
      <c r="AV45" s="8" t="str">
        <f t="shared" si="5"/>
        <v/>
      </c>
    </row>
    <row r="46" spans="6:48" x14ac:dyDescent="0.25">
      <c r="F46" s="8" t="str">
        <f>IF(ISNA(MATCH(E46,Codetabellen!C:C,0)),"",INDEX(Codetabellen!B:C,MATCH(E46,Codetabellen!C:C,0),1))</f>
        <v/>
      </c>
      <c r="G46" s="8" t="str">
        <f t="shared" si="2"/>
        <v/>
      </c>
      <c r="I46" s="8" t="str">
        <f>IF(ISNA(MATCH(H46,Codetabellen!F:F,0)),"",INDEX(Codetabellen!E:F,MATCH(H46,Codetabellen!F:F,0),1))</f>
        <v/>
      </c>
      <c r="K46" s="8" t="str">
        <f>IF(ISNA(MATCH(J46,Codetabellen!I:I,0)),"",INDEX(Codetabellen!H:I,MATCH(J46,Codetabellen!I:I,0),1))</f>
        <v/>
      </c>
      <c r="M46" s="8" t="str">
        <f>IF(ISNA(MATCH(L46,Codetabellen!L:L,0)),"",INDEX(Codetabellen!K:L,MATCH(L46,Codetabellen!L:L,0),1))</f>
        <v/>
      </c>
      <c r="O46" s="8" t="str">
        <f>IF(ISNA(MATCH(N46,Codetabellen!O:O,0)),"",INDEX(Codetabellen!N:O,MATCH(N46,Codetabellen!O:O,0),1))</f>
        <v/>
      </c>
      <c r="P46" s="8" t="str">
        <f t="shared" si="3"/>
        <v/>
      </c>
      <c r="AB46" s="8" t="str">
        <f>IF(ISNA(MATCH(AA46,Codetabellen!S:S,0)),"",INDEX(Codetabellen!R:S,MATCH(AA46,Codetabellen!S:S,0),1))</f>
        <v/>
      </c>
      <c r="AE46" s="8" t="str">
        <f t="shared" si="0"/>
        <v/>
      </c>
      <c r="AF46" s="8" t="str">
        <f t="shared" si="1"/>
        <v/>
      </c>
      <c r="AH46" s="8" t="str">
        <f>IF(ISNA(MATCH(AG46,Codetabellen!Y:Y,0)),"",INDEX(Codetabellen!X:Y,MATCH(AG46,Codetabellen!Y:Y,0),1))</f>
        <v/>
      </c>
      <c r="AL46" s="8" t="str">
        <f t="shared" si="4"/>
        <v/>
      </c>
      <c r="AV46" s="8" t="str">
        <f t="shared" si="5"/>
        <v/>
      </c>
    </row>
    <row r="47" spans="6:48" x14ac:dyDescent="0.25">
      <c r="F47" s="8" t="str">
        <f>IF(ISNA(MATCH(E47,Codetabellen!C:C,0)),"",INDEX(Codetabellen!B:C,MATCH(E47,Codetabellen!C:C,0),1))</f>
        <v/>
      </c>
      <c r="G47" s="8" t="str">
        <f t="shared" si="2"/>
        <v/>
      </c>
      <c r="I47" s="8" t="str">
        <f>IF(ISNA(MATCH(H47,Codetabellen!F:F,0)),"",INDEX(Codetabellen!E:F,MATCH(H47,Codetabellen!F:F,0),1))</f>
        <v/>
      </c>
      <c r="K47" s="8" t="str">
        <f>IF(ISNA(MATCH(J47,Codetabellen!I:I,0)),"",INDEX(Codetabellen!H:I,MATCH(J47,Codetabellen!I:I,0),1))</f>
        <v/>
      </c>
      <c r="M47" s="8" t="str">
        <f>IF(ISNA(MATCH(L47,Codetabellen!L:L,0)),"",INDEX(Codetabellen!K:L,MATCH(L47,Codetabellen!L:L,0),1))</f>
        <v/>
      </c>
      <c r="O47" s="8" t="str">
        <f>IF(ISNA(MATCH(N47,Codetabellen!O:O,0)),"",INDEX(Codetabellen!N:O,MATCH(N47,Codetabellen!O:O,0),1))</f>
        <v/>
      </c>
      <c r="P47" s="8" t="str">
        <f t="shared" si="3"/>
        <v/>
      </c>
      <c r="AB47" s="8" t="str">
        <f>IF(ISNA(MATCH(AA47,Codetabellen!S:S,0)),"",INDEX(Codetabellen!R:S,MATCH(AA47,Codetabellen!S:S,0),1))</f>
        <v/>
      </c>
      <c r="AE47" s="8" t="str">
        <f t="shared" si="0"/>
        <v/>
      </c>
      <c r="AF47" s="8" t="str">
        <f t="shared" si="1"/>
        <v/>
      </c>
      <c r="AH47" s="8" t="str">
        <f>IF(ISNA(MATCH(AG47,Codetabellen!Y:Y,0)),"",INDEX(Codetabellen!X:Y,MATCH(AG47,Codetabellen!Y:Y,0),1))</f>
        <v/>
      </c>
      <c r="AL47" s="8" t="str">
        <f t="shared" si="4"/>
        <v/>
      </c>
      <c r="AV47" s="8" t="str">
        <f t="shared" si="5"/>
        <v/>
      </c>
    </row>
    <row r="48" spans="6:48" x14ac:dyDescent="0.25">
      <c r="F48" s="8" t="str">
        <f>IF(ISNA(MATCH(E48,Codetabellen!C:C,0)),"",INDEX(Codetabellen!B:C,MATCH(E48,Codetabellen!C:C,0),1))</f>
        <v/>
      </c>
      <c r="G48" s="8" t="str">
        <f t="shared" si="2"/>
        <v/>
      </c>
      <c r="I48" s="8" t="str">
        <f>IF(ISNA(MATCH(H48,Codetabellen!F:F,0)),"",INDEX(Codetabellen!E:F,MATCH(H48,Codetabellen!F:F,0),1))</f>
        <v/>
      </c>
      <c r="K48" s="8" t="str">
        <f>IF(ISNA(MATCH(J48,Codetabellen!I:I,0)),"",INDEX(Codetabellen!H:I,MATCH(J48,Codetabellen!I:I,0),1))</f>
        <v/>
      </c>
      <c r="M48" s="8" t="str">
        <f>IF(ISNA(MATCH(L48,Codetabellen!L:L,0)),"",INDEX(Codetabellen!K:L,MATCH(L48,Codetabellen!L:L,0),1))</f>
        <v/>
      </c>
      <c r="O48" s="8" t="str">
        <f>IF(ISNA(MATCH(N48,Codetabellen!O:O,0)),"",INDEX(Codetabellen!N:O,MATCH(N48,Codetabellen!O:O,0),1))</f>
        <v/>
      </c>
      <c r="P48" s="8" t="str">
        <f t="shared" si="3"/>
        <v/>
      </c>
      <c r="AB48" s="8" t="str">
        <f>IF(ISNA(MATCH(AA48,Codetabellen!S:S,0)),"",INDEX(Codetabellen!R:S,MATCH(AA48,Codetabellen!S:S,0),1))</f>
        <v/>
      </c>
      <c r="AE48" s="8" t="str">
        <f t="shared" si="0"/>
        <v/>
      </c>
      <c r="AF48" s="8" t="str">
        <f t="shared" si="1"/>
        <v/>
      </c>
      <c r="AH48" s="8" t="str">
        <f>IF(ISNA(MATCH(AG48,Codetabellen!Y:Y,0)),"",INDEX(Codetabellen!X:Y,MATCH(AG48,Codetabellen!Y:Y,0),1))</f>
        <v/>
      </c>
      <c r="AL48" s="8" t="str">
        <f t="shared" si="4"/>
        <v/>
      </c>
      <c r="AV48" s="8" t="str">
        <f t="shared" si="5"/>
        <v/>
      </c>
    </row>
    <row r="49" spans="6:48" x14ac:dyDescent="0.25">
      <c r="F49" s="8" t="str">
        <f>IF(ISNA(MATCH(E49,Codetabellen!C:C,0)),"",INDEX(Codetabellen!B:C,MATCH(E49,Codetabellen!C:C,0),1))</f>
        <v/>
      </c>
      <c r="G49" s="8" t="str">
        <f t="shared" si="2"/>
        <v/>
      </c>
      <c r="I49" s="8" t="str">
        <f>IF(ISNA(MATCH(H49,Codetabellen!F:F,0)),"",INDEX(Codetabellen!E:F,MATCH(H49,Codetabellen!F:F,0),1))</f>
        <v/>
      </c>
      <c r="K49" s="8" t="str">
        <f>IF(ISNA(MATCH(J49,Codetabellen!I:I,0)),"",INDEX(Codetabellen!H:I,MATCH(J49,Codetabellen!I:I,0),1))</f>
        <v/>
      </c>
      <c r="M49" s="8" t="str">
        <f>IF(ISNA(MATCH(L49,Codetabellen!L:L,0)),"",INDEX(Codetabellen!K:L,MATCH(L49,Codetabellen!L:L,0),1))</f>
        <v/>
      </c>
      <c r="O49" s="8" t="str">
        <f>IF(ISNA(MATCH(N49,Codetabellen!O:O,0)),"",INDEX(Codetabellen!N:O,MATCH(N49,Codetabellen!O:O,0),1))</f>
        <v/>
      </c>
      <c r="P49" s="8" t="str">
        <f t="shared" si="3"/>
        <v/>
      </c>
      <c r="AB49" s="8" t="str">
        <f>IF(ISNA(MATCH(AA49,Codetabellen!S:S,0)),"",INDEX(Codetabellen!R:S,MATCH(AA49,Codetabellen!S:S,0),1))</f>
        <v/>
      </c>
      <c r="AE49" s="8" t="str">
        <f t="shared" si="0"/>
        <v/>
      </c>
      <c r="AF49" s="8" t="str">
        <f t="shared" si="1"/>
        <v/>
      </c>
      <c r="AH49" s="8" t="str">
        <f>IF(ISNA(MATCH(AG49,Codetabellen!Y:Y,0)),"",INDEX(Codetabellen!X:Y,MATCH(AG49,Codetabellen!Y:Y,0),1))</f>
        <v/>
      </c>
      <c r="AL49" s="8" t="str">
        <f t="shared" si="4"/>
        <v/>
      </c>
      <c r="AV49" s="8" t="str">
        <f t="shared" si="5"/>
        <v/>
      </c>
    </row>
    <row r="50" spans="6:48" x14ac:dyDescent="0.25">
      <c r="F50" s="8" t="str">
        <f>IF(ISNA(MATCH(E50,Codetabellen!C:C,0)),"",INDEX(Codetabellen!B:C,MATCH(E50,Codetabellen!C:C,0),1))</f>
        <v/>
      </c>
      <c r="G50" s="8" t="str">
        <f t="shared" si="2"/>
        <v/>
      </c>
      <c r="I50" s="8" t="str">
        <f>IF(ISNA(MATCH(H50,Codetabellen!F:F,0)),"",INDEX(Codetabellen!E:F,MATCH(H50,Codetabellen!F:F,0),1))</f>
        <v/>
      </c>
      <c r="K50" s="8" t="str">
        <f>IF(ISNA(MATCH(J50,Codetabellen!I:I,0)),"",INDEX(Codetabellen!H:I,MATCH(J50,Codetabellen!I:I,0),1))</f>
        <v/>
      </c>
      <c r="M50" s="8" t="str">
        <f>IF(ISNA(MATCH(L50,Codetabellen!L:L,0)),"",INDEX(Codetabellen!K:L,MATCH(L50,Codetabellen!L:L,0),1))</f>
        <v/>
      </c>
      <c r="O50" s="8" t="str">
        <f>IF(ISNA(MATCH(N50,Codetabellen!O:O,0)),"",INDEX(Codetabellen!N:O,MATCH(N50,Codetabellen!O:O,0),1))</f>
        <v/>
      </c>
      <c r="P50" s="8" t="str">
        <f t="shared" si="3"/>
        <v/>
      </c>
      <c r="AB50" s="8" t="str">
        <f>IF(ISNA(MATCH(AA50,Codetabellen!S:S,0)),"",INDEX(Codetabellen!R:S,MATCH(AA50,Codetabellen!S:S,0),1))</f>
        <v/>
      </c>
      <c r="AE50" s="8" t="str">
        <f t="shared" si="0"/>
        <v/>
      </c>
      <c r="AF50" s="8" t="str">
        <f t="shared" si="1"/>
        <v/>
      </c>
      <c r="AH50" s="8" t="str">
        <f>IF(ISNA(MATCH(AG50,Codetabellen!Y:Y,0)),"",INDEX(Codetabellen!X:Y,MATCH(AG50,Codetabellen!Y:Y,0),1))</f>
        <v/>
      </c>
      <c r="AL50" s="8" t="str">
        <f t="shared" si="4"/>
        <v/>
      </c>
      <c r="AV50" s="8" t="str">
        <f t="shared" si="5"/>
        <v/>
      </c>
    </row>
    <row r="51" spans="6:48" x14ac:dyDescent="0.25">
      <c r="F51" s="8" t="str">
        <f>IF(ISNA(MATCH(E51,Codetabellen!C:C,0)),"",INDEX(Codetabellen!B:C,MATCH(E51,Codetabellen!C:C,0),1))</f>
        <v/>
      </c>
      <c r="G51" s="8" t="str">
        <f t="shared" si="2"/>
        <v/>
      </c>
      <c r="I51" s="8" t="str">
        <f>IF(ISNA(MATCH(H51,Codetabellen!F:F,0)),"",INDEX(Codetabellen!E:F,MATCH(H51,Codetabellen!F:F,0),1))</f>
        <v/>
      </c>
      <c r="K51" s="8" t="str">
        <f>IF(ISNA(MATCH(J51,Codetabellen!I:I,0)),"",INDEX(Codetabellen!H:I,MATCH(J51,Codetabellen!I:I,0),1))</f>
        <v/>
      </c>
      <c r="M51" s="8" t="str">
        <f>IF(ISNA(MATCH(L51,Codetabellen!L:L,0)),"",INDEX(Codetabellen!K:L,MATCH(L51,Codetabellen!L:L,0),1))</f>
        <v/>
      </c>
      <c r="O51" s="8" t="str">
        <f>IF(ISNA(MATCH(N51,Codetabellen!O:O,0)),"",INDEX(Codetabellen!N:O,MATCH(N51,Codetabellen!O:O,0),1))</f>
        <v/>
      </c>
      <c r="P51" s="8" t="str">
        <f t="shared" si="3"/>
        <v/>
      </c>
      <c r="AB51" s="8" t="str">
        <f>IF(ISNA(MATCH(AA51,Codetabellen!S:S,0)),"",INDEX(Codetabellen!R:S,MATCH(AA51,Codetabellen!S:S,0),1))</f>
        <v/>
      </c>
      <c r="AE51" s="8" t="str">
        <f t="shared" si="0"/>
        <v/>
      </c>
      <c r="AF51" s="8" t="str">
        <f t="shared" si="1"/>
        <v/>
      </c>
      <c r="AH51" s="8" t="str">
        <f>IF(ISNA(MATCH(AG51,Codetabellen!Y:Y,0)),"",INDEX(Codetabellen!X:Y,MATCH(AG51,Codetabellen!Y:Y,0),1))</f>
        <v/>
      </c>
      <c r="AL51" s="8" t="str">
        <f t="shared" si="4"/>
        <v/>
      </c>
      <c r="AV51" s="8" t="str">
        <f t="shared" si="5"/>
        <v/>
      </c>
    </row>
    <row r="52" spans="6:48" x14ac:dyDescent="0.25">
      <c r="F52" s="8" t="str">
        <f>IF(ISNA(MATCH(E52,Codetabellen!C:C,0)),"",INDEX(Codetabellen!B:C,MATCH(E52,Codetabellen!C:C,0),1))</f>
        <v/>
      </c>
      <c r="G52" s="8" t="str">
        <f t="shared" si="2"/>
        <v/>
      </c>
      <c r="I52" s="8" t="str">
        <f>IF(ISNA(MATCH(H52,Codetabellen!F:F,0)),"",INDEX(Codetabellen!E:F,MATCH(H52,Codetabellen!F:F,0),1))</f>
        <v/>
      </c>
      <c r="K52" s="8" t="str">
        <f>IF(ISNA(MATCH(J52,Codetabellen!I:I,0)),"",INDEX(Codetabellen!H:I,MATCH(J52,Codetabellen!I:I,0),1))</f>
        <v/>
      </c>
      <c r="M52" s="8" t="str">
        <f>IF(ISNA(MATCH(L52,Codetabellen!L:L,0)),"",INDEX(Codetabellen!K:L,MATCH(L52,Codetabellen!L:L,0),1))</f>
        <v/>
      </c>
      <c r="O52" s="8" t="str">
        <f>IF(ISNA(MATCH(N52,Codetabellen!O:O,0)),"",INDEX(Codetabellen!N:O,MATCH(N52,Codetabellen!O:O,0),1))</f>
        <v/>
      </c>
      <c r="P52" s="8" t="str">
        <f t="shared" si="3"/>
        <v/>
      </c>
      <c r="AB52" s="8" t="str">
        <f>IF(ISNA(MATCH(AA52,Codetabellen!S:S,0)),"",INDEX(Codetabellen!R:S,MATCH(AA52,Codetabellen!S:S,0),1))</f>
        <v/>
      </c>
      <c r="AE52" s="8" t="str">
        <f t="shared" si="0"/>
        <v/>
      </c>
      <c r="AF52" s="8" t="str">
        <f t="shared" si="1"/>
        <v/>
      </c>
      <c r="AH52" s="8" t="str">
        <f>IF(ISNA(MATCH(AG52,Codetabellen!Y:Y,0)),"",INDEX(Codetabellen!X:Y,MATCH(AG52,Codetabellen!Y:Y,0),1))</f>
        <v/>
      </c>
      <c r="AL52" s="8" t="str">
        <f t="shared" si="4"/>
        <v/>
      </c>
      <c r="AV52" s="8" t="str">
        <f t="shared" si="5"/>
        <v/>
      </c>
    </row>
    <row r="53" spans="6:48" x14ac:dyDescent="0.25">
      <c r="F53" s="8" t="str">
        <f>IF(ISNA(MATCH(E53,Codetabellen!C:C,0)),"",INDEX(Codetabellen!B:C,MATCH(E53,Codetabellen!C:C,0),1))</f>
        <v/>
      </c>
      <c r="G53" s="8" t="str">
        <f t="shared" si="2"/>
        <v/>
      </c>
      <c r="I53" s="8" t="str">
        <f>IF(ISNA(MATCH(H53,Codetabellen!F:F,0)),"",INDEX(Codetabellen!E:F,MATCH(H53,Codetabellen!F:F,0),1))</f>
        <v/>
      </c>
      <c r="K53" s="8" t="str">
        <f>IF(ISNA(MATCH(J53,Codetabellen!I:I,0)),"",INDEX(Codetabellen!H:I,MATCH(J53,Codetabellen!I:I,0),1))</f>
        <v/>
      </c>
      <c r="M53" s="8" t="str">
        <f>IF(ISNA(MATCH(L53,Codetabellen!L:L,0)),"",INDEX(Codetabellen!K:L,MATCH(L53,Codetabellen!L:L,0),1))</f>
        <v/>
      </c>
      <c r="O53" s="8" t="str">
        <f>IF(ISNA(MATCH(N53,Codetabellen!O:O,0)),"",INDEX(Codetabellen!N:O,MATCH(N53,Codetabellen!O:O,0),1))</f>
        <v/>
      </c>
      <c r="P53" s="8" t="str">
        <f t="shared" si="3"/>
        <v/>
      </c>
      <c r="AB53" s="8" t="str">
        <f>IF(ISNA(MATCH(AA53,Codetabellen!S:S,0)),"",INDEX(Codetabellen!R:S,MATCH(AA53,Codetabellen!S:S,0),1))</f>
        <v/>
      </c>
      <c r="AE53" s="8" t="str">
        <f t="shared" si="0"/>
        <v/>
      </c>
      <c r="AF53" s="8" t="str">
        <f t="shared" si="1"/>
        <v/>
      </c>
      <c r="AH53" s="8" t="str">
        <f>IF(ISNA(MATCH(AG53,Codetabellen!Y:Y,0)),"",INDEX(Codetabellen!X:Y,MATCH(AG53,Codetabellen!Y:Y,0),1))</f>
        <v/>
      </c>
      <c r="AL53" s="8" t="str">
        <f t="shared" si="4"/>
        <v/>
      </c>
      <c r="AV53" s="8" t="str">
        <f t="shared" si="5"/>
        <v/>
      </c>
    </row>
    <row r="54" spans="6:48" x14ac:dyDescent="0.25">
      <c r="F54" s="8" t="str">
        <f>IF(ISNA(MATCH(E54,Codetabellen!C:C,0)),"",INDEX(Codetabellen!B:C,MATCH(E54,Codetabellen!C:C,0),1))</f>
        <v/>
      </c>
      <c r="G54" s="8" t="str">
        <f t="shared" si="2"/>
        <v/>
      </c>
      <c r="I54" s="8" t="str">
        <f>IF(ISNA(MATCH(H54,Codetabellen!F:F,0)),"",INDEX(Codetabellen!E:F,MATCH(H54,Codetabellen!F:F,0),1))</f>
        <v/>
      </c>
      <c r="K54" s="8" t="str">
        <f>IF(ISNA(MATCH(J54,Codetabellen!I:I,0)),"",INDEX(Codetabellen!H:I,MATCH(J54,Codetabellen!I:I,0),1))</f>
        <v/>
      </c>
      <c r="M54" s="8" t="str">
        <f>IF(ISNA(MATCH(L54,Codetabellen!L:L,0)),"",INDEX(Codetabellen!K:L,MATCH(L54,Codetabellen!L:L,0),1))</f>
        <v/>
      </c>
      <c r="O54" s="8" t="str">
        <f>IF(ISNA(MATCH(N54,Codetabellen!O:O,0)),"",INDEX(Codetabellen!N:O,MATCH(N54,Codetabellen!O:O,0),1))</f>
        <v/>
      </c>
      <c r="P54" s="8" t="str">
        <f t="shared" si="3"/>
        <v/>
      </c>
      <c r="AB54" s="8" t="str">
        <f>IF(ISNA(MATCH(AA54,Codetabellen!S:S,0)),"",INDEX(Codetabellen!R:S,MATCH(AA54,Codetabellen!S:S,0),1))</f>
        <v/>
      </c>
      <c r="AE54" s="8" t="str">
        <f t="shared" si="0"/>
        <v/>
      </c>
      <c r="AF54" s="8" t="str">
        <f t="shared" si="1"/>
        <v/>
      </c>
      <c r="AH54" s="8" t="str">
        <f>IF(ISNA(MATCH(AG54,Codetabellen!Y:Y,0)),"",INDEX(Codetabellen!X:Y,MATCH(AG54,Codetabellen!Y:Y,0),1))</f>
        <v/>
      </c>
      <c r="AL54" s="8" t="str">
        <f t="shared" si="4"/>
        <v/>
      </c>
      <c r="AV54" s="8" t="str">
        <f t="shared" si="5"/>
        <v/>
      </c>
    </row>
    <row r="55" spans="6:48" x14ac:dyDescent="0.25">
      <c r="F55" s="8" t="str">
        <f>IF(ISNA(MATCH(E55,Codetabellen!C:C,0)),"",INDEX(Codetabellen!B:C,MATCH(E55,Codetabellen!C:C,0),1))</f>
        <v/>
      </c>
      <c r="G55" s="8" t="str">
        <f t="shared" si="2"/>
        <v/>
      </c>
      <c r="I55" s="8" t="str">
        <f>IF(ISNA(MATCH(H55,Codetabellen!F:F,0)),"",INDEX(Codetabellen!E:F,MATCH(H55,Codetabellen!F:F,0),1))</f>
        <v/>
      </c>
      <c r="K55" s="8" t="str">
        <f>IF(ISNA(MATCH(J55,Codetabellen!I:I,0)),"",INDEX(Codetabellen!H:I,MATCH(J55,Codetabellen!I:I,0),1))</f>
        <v/>
      </c>
      <c r="M55" s="8" t="str">
        <f>IF(ISNA(MATCH(L55,Codetabellen!L:L,0)),"",INDEX(Codetabellen!K:L,MATCH(L55,Codetabellen!L:L,0),1))</f>
        <v/>
      </c>
      <c r="O55" s="8" t="str">
        <f>IF(ISNA(MATCH(N55,Codetabellen!O:O,0)),"",INDEX(Codetabellen!N:O,MATCH(N55,Codetabellen!O:O,0),1))</f>
        <v/>
      </c>
      <c r="P55" s="8" t="str">
        <f t="shared" si="3"/>
        <v/>
      </c>
      <c r="AB55" s="8" t="str">
        <f>IF(ISNA(MATCH(AA55,Codetabellen!S:S,0)),"",INDEX(Codetabellen!R:S,MATCH(AA55,Codetabellen!S:S,0),1))</f>
        <v/>
      </c>
      <c r="AE55" s="8" t="str">
        <f t="shared" si="0"/>
        <v/>
      </c>
      <c r="AF55" s="8" t="str">
        <f t="shared" si="1"/>
        <v/>
      </c>
      <c r="AH55" s="8" t="str">
        <f>IF(ISNA(MATCH(AG55,Codetabellen!Y:Y,0)),"",INDEX(Codetabellen!X:Y,MATCH(AG55,Codetabellen!Y:Y,0),1))</f>
        <v/>
      </c>
      <c r="AL55" s="8" t="str">
        <f t="shared" si="4"/>
        <v/>
      </c>
      <c r="AV55" s="8" t="str">
        <f t="shared" si="5"/>
        <v/>
      </c>
    </row>
    <row r="56" spans="6:48" x14ac:dyDescent="0.25">
      <c r="F56" s="8" t="str">
        <f>IF(ISNA(MATCH(E56,Codetabellen!C:C,0)),"",INDEX(Codetabellen!B:C,MATCH(E56,Codetabellen!C:C,0),1))</f>
        <v/>
      </c>
      <c r="G56" s="8" t="str">
        <f t="shared" si="2"/>
        <v/>
      </c>
      <c r="I56" s="8" t="str">
        <f>IF(ISNA(MATCH(H56,Codetabellen!F:F,0)),"",INDEX(Codetabellen!E:F,MATCH(H56,Codetabellen!F:F,0),1))</f>
        <v/>
      </c>
      <c r="K56" s="8" t="str">
        <f>IF(ISNA(MATCH(J56,Codetabellen!I:I,0)),"",INDEX(Codetabellen!H:I,MATCH(J56,Codetabellen!I:I,0),1))</f>
        <v/>
      </c>
      <c r="M56" s="8" t="str">
        <f>IF(ISNA(MATCH(L56,Codetabellen!L:L,0)),"",INDEX(Codetabellen!K:L,MATCH(L56,Codetabellen!L:L,0),1))</f>
        <v/>
      </c>
      <c r="O56" s="8" t="str">
        <f>IF(ISNA(MATCH(N56,Codetabellen!O:O,0)),"",INDEX(Codetabellen!N:O,MATCH(N56,Codetabellen!O:O,0),1))</f>
        <v/>
      </c>
      <c r="P56" s="8" t="str">
        <f t="shared" si="3"/>
        <v/>
      </c>
      <c r="AB56" s="8" t="str">
        <f>IF(ISNA(MATCH(AA56,Codetabellen!S:S,0)),"",INDEX(Codetabellen!R:S,MATCH(AA56,Codetabellen!S:S,0),1))</f>
        <v/>
      </c>
      <c r="AE56" s="8" t="str">
        <f t="shared" si="0"/>
        <v/>
      </c>
      <c r="AF56" s="8" t="str">
        <f t="shared" si="1"/>
        <v/>
      </c>
      <c r="AH56" s="8" t="str">
        <f>IF(ISNA(MATCH(AG56,Codetabellen!Y:Y,0)),"",INDEX(Codetabellen!X:Y,MATCH(AG56,Codetabellen!Y:Y,0),1))</f>
        <v/>
      </c>
      <c r="AL56" s="8" t="str">
        <f t="shared" si="4"/>
        <v/>
      </c>
      <c r="AV56" s="8" t="str">
        <f t="shared" si="5"/>
        <v/>
      </c>
    </row>
    <row r="57" spans="6:48" x14ac:dyDescent="0.25">
      <c r="F57" s="8" t="str">
        <f>IF(ISNA(MATCH(E57,Codetabellen!C:C,0)),"",INDEX(Codetabellen!B:C,MATCH(E57,Codetabellen!C:C,0),1))</f>
        <v/>
      </c>
      <c r="G57" s="8" t="str">
        <f t="shared" si="2"/>
        <v/>
      </c>
      <c r="I57" s="8" t="str">
        <f>IF(ISNA(MATCH(H57,Codetabellen!F:F,0)),"",INDEX(Codetabellen!E:F,MATCH(H57,Codetabellen!F:F,0),1))</f>
        <v/>
      </c>
      <c r="K57" s="8" t="str">
        <f>IF(ISNA(MATCH(J57,Codetabellen!I:I,0)),"",INDEX(Codetabellen!H:I,MATCH(J57,Codetabellen!I:I,0),1))</f>
        <v/>
      </c>
      <c r="M57" s="8" t="str">
        <f>IF(ISNA(MATCH(L57,Codetabellen!L:L,0)),"",INDEX(Codetabellen!K:L,MATCH(L57,Codetabellen!L:L,0),1))</f>
        <v/>
      </c>
      <c r="O57" s="8" t="str">
        <f>IF(ISNA(MATCH(N57,Codetabellen!O:O,0)),"",INDEX(Codetabellen!N:O,MATCH(N57,Codetabellen!O:O,0),1))</f>
        <v/>
      </c>
      <c r="P57" s="8" t="str">
        <f t="shared" si="3"/>
        <v/>
      </c>
      <c r="AB57" s="8" t="str">
        <f>IF(ISNA(MATCH(AA57,Codetabellen!S:S,0)),"",INDEX(Codetabellen!R:S,MATCH(AA57,Codetabellen!S:S,0),1))</f>
        <v/>
      </c>
      <c r="AE57" s="8" t="str">
        <f t="shared" si="0"/>
        <v/>
      </c>
      <c r="AF57" s="8" t="str">
        <f t="shared" si="1"/>
        <v/>
      </c>
      <c r="AH57" s="8" t="str">
        <f>IF(ISNA(MATCH(AG57,Codetabellen!Y:Y,0)),"",INDEX(Codetabellen!X:Y,MATCH(AG57,Codetabellen!Y:Y,0),1))</f>
        <v/>
      </c>
      <c r="AL57" s="8" t="str">
        <f t="shared" si="4"/>
        <v/>
      </c>
      <c r="AV57" s="8" t="str">
        <f t="shared" si="5"/>
        <v/>
      </c>
    </row>
    <row r="58" spans="6:48" x14ac:dyDescent="0.25">
      <c r="F58" s="8" t="str">
        <f>IF(ISNA(MATCH(E58,Codetabellen!C:C,0)),"",INDEX(Codetabellen!B:C,MATCH(E58,Codetabellen!C:C,0),1))</f>
        <v/>
      </c>
      <c r="G58" s="8" t="str">
        <f t="shared" si="2"/>
        <v/>
      </c>
      <c r="I58" s="8" t="str">
        <f>IF(ISNA(MATCH(H58,Codetabellen!F:F,0)),"",INDEX(Codetabellen!E:F,MATCH(H58,Codetabellen!F:F,0),1))</f>
        <v/>
      </c>
      <c r="K58" s="8" t="str">
        <f>IF(ISNA(MATCH(J58,Codetabellen!I:I,0)),"",INDEX(Codetabellen!H:I,MATCH(J58,Codetabellen!I:I,0),1))</f>
        <v/>
      </c>
      <c r="M58" s="8" t="str">
        <f>IF(ISNA(MATCH(L58,Codetabellen!L:L,0)),"",INDEX(Codetabellen!K:L,MATCH(L58,Codetabellen!L:L,0),1))</f>
        <v/>
      </c>
      <c r="O58" s="8" t="str">
        <f>IF(ISNA(MATCH(N58,Codetabellen!O:O,0)),"",INDEX(Codetabellen!N:O,MATCH(N58,Codetabellen!O:O,0),1))</f>
        <v/>
      </c>
      <c r="P58" s="8" t="str">
        <f t="shared" si="3"/>
        <v/>
      </c>
      <c r="AB58" s="8" t="str">
        <f>IF(ISNA(MATCH(AA58,Codetabellen!S:S,0)),"",INDEX(Codetabellen!R:S,MATCH(AA58,Codetabellen!S:S,0),1))</f>
        <v/>
      </c>
      <c r="AE58" s="8" t="str">
        <f t="shared" si="0"/>
        <v/>
      </c>
      <c r="AF58" s="8" t="str">
        <f t="shared" si="1"/>
        <v/>
      </c>
      <c r="AH58" s="8" t="str">
        <f>IF(ISNA(MATCH(AG58,Codetabellen!Y:Y,0)),"",INDEX(Codetabellen!X:Y,MATCH(AG58,Codetabellen!Y:Y,0),1))</f>
        <v/>
      </c>
      <c r="AL58" s="8" t="str">
        <f t="shared" si="4"/>
        <v/>
      </c>
      <c r="AV58" s="8" t="str">
        <f t="shared" si="5"/>
        <v/>
      </c>
    </row>
    <row r="59" spans="6:48" x14ac:dyDescent="0.25">
      <c r="F59" s="8" t="str">
        <f>IF(ISNA(MATCH(E59,Codetabellen!C:C,0)),"",INDEX(Codetabellen!B:C,MATCH(E59,Codetabellen!C:C,0),1))</f>
        <v/>
      </c>
      <c r="G59" s="8" t="str">
        <f t="shared" si="2"/>
        <v/>
      </c>
      <c r="I59" s="8" t="str">
        <f>IF(ISNA(MATCH(H59,Codetabellen!F:F,0)),"",INDEX(Codetabellen!E:F,MATCH(H59,Codetabellen!F:F,0),1))</f>
        <v/>
      </c>
      <c r="K59" s="8" t="str">
        <f>IF(ISNA(MATCH(J59,Codetabellen!I:I,0)),"",INDEX(Codetabellen!H:I,MATCH(J59,Codetabellen!I:I,0),1))</f>
        <v/>
      </c>
      <c r="M59" s="8" t="str">
        <f>IF(ISNA(MATCH(L59,Codetabellen!L:L,0)),"",INDEX(Codetabellen!K:L,MATCH(L59,Codetabellen!L:L,0),1))</f>
        <v/>
      </c>
      <c r="O59" s="8" t="str">
        <f>IF(ISNA(MATCH(N59,Codetabellen!O:O,0)),"",INDEX(Codetabellen!N:O,MATCH(N59,Codetabellen!O:O,0),1))</f>
        <v/>
      </c>
      <c r="P59" s="8" t="str">
        <f t="shared" si="3"/>
        <v/>
      </c>
      <c r="AB59" s="8" t="str">
        <f>IF(ISNA(MATCH(AA59,Codetabellen!S:S,0)),"",INDEX(Codetabellen!R:S,MATCH(AA59,Codetabellen!S:S,0),1))</f>
        <v/>
      </c>
      <c r="AE59" s="8" t="str">
        <f t="shared" si="0"/>
        <v/>
      </c>
      <c r="AF59" s="8" t="str">
        <f t="shared" si="1"/>
        <v/>
      </c>
      <c r="AH59" s="8" t="str">
        <f>IF(ISNA(MATCH(AG59,Codetabellen!Y:Y,0)),"",INDEX(Codetabellen!X:Y,MATCH(AG59,Codetabellen!Y:Y,0),1))</f>
        <v/>
      </c>
      <c r="AL59" s="8" t="str">
        <f t="shared" si="4"/>
        <v/>
      </c>
      <c r="AV59" s="8" t="str">
        <f t="shared" si="5"/>
        <v/>
      </c>
    </row>
    <row r="60" spans="6:48" x14ac:dyDescent="0.25">
      <c r="F60" s="8" t="str">
        <f>IF(ISNA(MATCH(E60,Codetabellen!C:C,0)),"",INDEX(Codetabellen!B:C,MATCH(E60,Codetabellen!C:C,0),1))</f>
        <v/>
      </c>
      <c r="G60" s="8" t="str">
        <f t="shared" si="2"/>
        <v/>
      </c>
      <c r="I60" s="8" t="str">
        <f>IF(ISNA(MATCH(H60,Codetabellen!F:F,0)),"",INDEX(Codetabellen!E:F,MATCH(H60,Codetabellen!F:F,0),1))</f>
        <v/>
      </c>
      <c r="K60" s="8" t="str">
        <f>IF(ISNA(MATCH(J60,Codetabellen!I:I,0)),"",INDEX(Codetabellen!H:I,MATCH(J60,Codetabellen!I:I,0),1))</f>
        <v/>
      </c>
      <c r="M60" s="8" t="str">
        <f>IF(ISNA(MATCH(L60,Codetabellen!L:L,0)),"",INDEX(Codetabellen!K:L,MATCH(L60,Codetabellen!L:L,0),1))</f>
        <v/>
      </c>
      <c r="O60" s="8" t="str">
        <f>IF(ISNA(MATCH(N60,Codetabellen!O:O,0)),"",INDEX(Codetabellen!N:O,MATCH(N60,Codetabellen!O:O,0),1))</f>
        <v/>
      </c>
      <c r="P60" s="8" t="str">
        <f t="shared" si="3"/>
        <v/>
      </c>
      <c r="AB60" s="8" t="str">
        <f>IF(ISNA(MATCH(AA60,Codetabellen!S:S,0)),"",INDEX(Codetabellen!R:S,MATCH(AA60,Codetabellen!S:S,0),1))</f>
        <v/>
      </c>
      <c r="AE60" s="8" t="str">
        <f t="shared" si="0"/>
        <v/>
      </c>
      <c r="AF60" s="8" t="str">
        <f t="shared" si="1"/>
        <v/>
      </c>
      <c r="AH60" s="8" t="str">
        <f>IF(ISNA(MATCH(AG60,Codetabellen!Y:Y,0)),"",INDEX(Codetabellen!X:Y,MATCH(AG60,Codetabellen!Y:Y,0),1))</f>
        <v/>
      </c>
      <c r="AL60" s="8" t="str">
        <f t="shared" si="4"/>
        <v/>
      </c>
      <c r="AV60" s="8" t="str">
        <f t="shared" si="5"/>
        <v/>
      </c>
    </row>
    <row r="61" spans="6:48" x14ac:dyDescent="0.25">
      <c r="F61" s="8" t="str">
        <f>IF(ISNA(MATCH(E61,Codetabellen!C:C,0)),"",INDEX(Codetabellen!B:C,MATCH(E61,Codetabellen!C:C,0),1))</f>
        <v/>
      </c>
      <c r="G61" s="8" t="str">
        <f t="shared" si="2"/>
        <v/>
      </c>
      <c r="I61" s="8" t="str">
        <f>IF(ISNA(MATCH(H61,Codetabellen!F:F,0)),"",INDEX(Codetabellen!E:F,MATCH(H61,Codetabellen!F:F,0),1))</f>
        <v/>
      </c>
      <c r="K61" s="8" t="str">
        <f>IF(ISNA(MATCH(J61,Codetabellen!I:I,0)),"",INDEX(Codetabellen!H:I,MATCH(J61,Codetabellen!I:I,0),1))</f>
        <v/>
      </c>
      <c r="M61" s="8" t="str">
        <f>IF(ISNA(MATCH(L61,Codetabellen!L:L,0)),"",INDEX(Codetabellen!K:L,MATCH(L61,Codetabellen!L:L,0),1))</f>
        <v/>
      </c>
      <c r="O61" s="8" t="str">
        <f>IF(ISNA(MATCH(N61,Codetabellen!O:O,0)),"",INDEX(Codetabellen!N:O,MATCH(N61,Codetabellen!O:O,0),1))</f>
        <v/>
      </c>
      <c r="P61" s="8" t="str">
        <f t="shared" si="3"/>
        <v/>
      </c>
      <c r="AB61" s="8" t="str">
        <f>IF(ISNA(MATCH(AA61,Codetabellen!S:S,0)),"",INDEX(Codetabellen!R:S,MATCH(AA61,Codetabellen!S:S,0),1))</f>
        <v/>
      </c>
      <c r="AE61" s="8" t="str">
        <f t="shared" si="0"/>
        <v/>
      </c>
      <c r="AF61" s="8" t="str">
        <f t="shared" si="1"/>
        <v/>
      </c>
      <c r="AH61" s="8" t="str">
        <f>IF(ISNA(MATCH(AG61,Codetabellen!Y:Y,0)),"",INDEX(Codetabellen!X:Y,MATCH(AG61,Codetabellen!Y:Y,0),1))</f>
        <v/>
      </c>
      <c r="AL61" s="8" t="str">
        <f t="shared" si="4"/>
        <v/>
      </c>
      <c r="AV61" s="8" t="str">
        <f t="shared" si="5"/>
        <v/>
      </c>
    </row>
    <row r="62" spans="6:48" x14ac:dyDescent="0.25">
      <c r="F62" s="8" t="str">
        <f>IF(ISNA(MATCH(E62,Codetabellen!C:C,0)),"",INDEX(Codetabellen!B:C,MATCH(E62,Codetabellen!C:C,0),1))</f>
        <v/>
      </c>
      <c r="G62" s="8" t="str">
        <f t="shared" si="2"/>
        <v/>
      </c>
      <c r="I62" s="8" t="str">
        <f>IF(ISNA(MATCH(H62,Codetabellen!F:F,0)),"",INDEX(Codetabellen!E:F,MATCH(H62,Codetabellen!F:F,0),1))</f>
        <v/>
      </c>
      <c r="K62" s="8" t="str">
        <f>IF(ISNA(MATCH(J62,Codetabellen!I:I,0)),"",INDEX(Codetabellen!H:I,MATCH(J62,Codetabellen!I:I,0),1))</f>
        <v/>
      </c>
      <c r="M62" s="8" t="str">
        <f>IF(ISNA(MATCH(L62,Codetabellen!L:L,0)),"",INDEX(Codetabellen!K:L,MATCH(L62,Codetabellen!L:L,0),1))</f>
        <v/>
      </c>
      <c r="O62" s="8" t="str">
        <f>IF(ISNA(MATCH(N62,Codetabellen!O:O,0)),"",INDEX(Codetabellen!N:O,MATCH(N62,Codetabellen!O:O,0),1))</f>
        <v/>
      </c>
      <c r="P62" s="8" t="str">
        <f t="shared" si="3"/>
        <v/>
      </c>
      <c r="AB62" s="8" t="str">
        <f>IF(ISNA(MATCH(AA62,Codetabellen!S:S,0)),"",INDEX(Codetabellen!R:S,MATCH(AA62,Codetabellen!S:S,0),1))</f>
        <v/>
      </c>
      <c r="AE62" s="8" t="str">
        <f t="shared" si="0"/>
        <v/>
      </c>
      <c r="AF62" s="8" t="str">
        <f t="shared" si="1"/>
        <v/>
      </c>
      <c r="AH62" s="8" t="str">
        <f>IF(ISNA(MATCH(AG62,Codetabellen!Y:Y,0)),"",INDEX(Codetabellen!X:Y,MATCH(AG62,Codetabellen!Y:Y,0),1))</f>
        <v/>
      </c>
      <c r="AL62" s="8" t="str">
        <f t="shared" si="4"/>
        <v/>
      </c>
      <c r="AV62" s="8" t="str">
        <f t="shared" si="5"/>
        <v/>
      </c>
    </row>
    <row r="63" spans="6:48" x14ac:dyDescent="0.25">
      <c r="F63" s="8" t="str">
        <f>IF(ISNA(MATCH(E63,Codetabellen!C:C,0)),"",INDEX(Codetabellen!B:C,MATCH(E63,Codetabellen!C:C,0),1))</f>
        <v/>
      </c>
      <c r="G63" s="8" t="str">
        <f t="shared" si="2"/>
        <v/>
      </c>
      <c r="I63" s="8" t="str">
        <f>IF(ISNA(MATCH(H63,Codetabellen!F:F,0)),"",INDEX(Codetabellen!E:F,MATCH(H63,Codetabellen!F:F,0),1))</f>
        <v/>
      </c>
      <c r="K63" s="8" t="str">
        <f>IF(ISNA(MATCH(J63,Codetabellen!I:I,0)),"",INDEX(Codetabellen!H:I,MATCH(J63,Codetabellen!I:I,0),1))</f>
        <v/>
      </c>
      <c r="M63" s="8" t="str">
        <f>IF(ISNA(MATCH(L63,Codetabellen!L:L,0)),"",INDEX(Codetabellen!K:L,MATCH(L63,Codetabellen!L:L,0),1))</f>
        <v/>
      </c>
      <c r="O63" s="8" t="str">
        <f>IF(ISNA(MATCH(N63,Codetabellen!O:O,0)),"",INDEX(Codetabellen!N:O,MATCH(N63,Codetabellen!O:O,0),1))</f>
        <v/>
      </c>
      <c r="P63" s="8" t="str">
        <f t="shared" si="3"/>
        <v/>
      </c>
      <c r="AB63" s="8" t="str">
        <f>IF(ISNA(MATCH(AA63,Codetabellen!S:S,0)),"",INDEX(Codetabellen!R:S,MATCH(AA63,Codetabellen!S:S,0),1))</f>
        <v/>
      </c>
      <c r="AE63" s="8" t="str">
        <f t="shared" si="0"/>
        <v/>
      </c>
      <c r="AF63" s="8" t="str">
        <f t="shared" si="1"/>
        <v/>
      </c>
      <c r="AH63" s="8" t="str">
        <f>IF(ISNA(MATCH(AG63,Codetabellen!Y:Y,0)),"",INDEX(Codetabellen!X:Y,MATCH(AG63,Codetabellen!Y:Y,0),1))</f>
        <v/>
      </c>
      <c r="AL63" s="8" t="str">
        <f t="shared" si="4"/>
        <v/>
      </c>
      <c r="AV63" s="8" t="str">
        <f t="shared" si="5"/>
        <v/>
      </c>
    </row>
    <row r="64" spans="6:48" x14ac:dyDescent="0.25">
      <c r="F64" s="8" t="str">
        <f>IF(ISNA(MATCH(E64,Codetabellen!C:C,0)),"",INDEX(Codetabellen!B:C,MATCH(E64,Codetabellen!C:C,0),1))</f>
        <v/>
      </c>
      <c r="G64" s="8" t="str">
        <f t="shared" si="2"/>
        <v/>
      </c>
      <c r="I64" s="8" t="str">
        <f>IF(ISNA(MATCH(H64,Codetabellen!F:F,0)),"",INDEX(Codetabellen!E:F,MATCH(H64,Codetabellen!F:F,0),1))</f>
        <v/>
      </c>
      <c r="K64" s="8" t="str">
        <f>IF(ISNA(MATCH(J64,Codetabellen!I:I,0)),"",INDEX(Codetabellen!H:I,MATCH(J64,Codetabellen!I:I,0),1))</f>
        <v/>
      </c>
      <c r="M64" s="8" t="str">
        <f>IF(ISNA(MATCH(L64,Codetabellen!L:L,0)),"",INDEX(Codetabellen!K:L,MATCH(L64,Codetabellen!L:L,0),1))</f>
        <v/>
      </c>
      <c r="O64" s="8" t="str">
        <f>IF(ISNA(MATCH(N64,Codetabellen!O:O,0)),"",INDEX(Codetabellen!N:O,MATCH(N64,Codetabellen!O:O,0),1))</f>
        <v/>
      </c>
      <c r="P64" s="8" t="str">
        <f t="shared" si="3"/>
        <v/>
      </c>
      <c r="AB64" s="8" t="str">
        <f>IF(ISNA(MATCH(AA64,Codetabellen!S:S,0)),"",INDEX(Codetabellen!R:S,MATCH(AA64,Codetabellen!S:S,0),1))</f>
        <v/>
      </c>
      <c r="AE64" s="8" t="str">
        <f t="shared" si="0"/>
        <v/>
      </c>
      <c r="AF64" s="8" t="str">
        <f t="shared" si="1"/>
        <v/>
      </c>
      <c r="AH64" s="8" t="str">
        <f>IF(ISNA(MATCH(AG64,Codetabellen!Y:Y,0)),"",INDEX(Codetabellen!X:Y,MATCH(AG64,Codetabellen!Y:Y,0),1))</f>
        <v/>
      </c>
      <c r="AL64" s="8" t="str">
        <f t="shared" si="4"/>
        <v/>
      </c>
      <c r="AV64" s="8" t="str">
        <f t="shared" si="5"/>
        <v/>
      </c>
    </row>
    <row r="65" spans="6:48" x14ac:dyDescent="0.25">
      <c r="F65" s="8" t="str">
        <f>IF(ISNA(MATCH(E65,Codetabellen!C:C,0)),"",INDEX(Codetabellen!B:C,MATCH(E65,Codetabellen!C:C,0),1))</f>
        <v/>
      </c>
      <c r="G65" s="8" t="str">
        <f t="shared" si="2"/>
        <v/>
      </c>
      <c r="I65" s="8" t="str">
        <f>IF(ISNA(MATCH(H65,Codetabellen!F:F,0)),"",INDEX(Codetabellen!E:F,MATCH(H65,Codetabellen!F:F,0),1))</f>
        <v/>
      </c>
      <c r="K65" s="8" t="str">
        <f>IF(ISNA(MATCH(J65,Codetabellen!I:I,0)),"",INDEX(Codetabellen!H:I,MATCH(J65,Codetabellen!I:I,0),1))</f>
        <v/>
      </c>
      <c r="M65" s="8" t="str">
        <f>IF(ISNA(MATCH(L65,Codetabellen!L:L,0)),"",INDEX(Codetabellen!K:L,MATCH(L65,Codetabellen!L:L,0),1))</f>
        <v/>
      </c>
      <c r="O65" s="8" t="str">
        <f>IF(ISNA(MATCH(N65,Codetabellen!O:O,0)),"",INDEX(Codetabellen!N:O,MATCH(N65,Codetabellen!O:O,0),1))</f>
        <v/>
      </c>
      <c r="P65" s="8" t="str">
        <f t="shared" si="3"/>
        <v/>
      </c>
      <c r="AB65" s="8" t="str">
        <f>IF(ISNA(MATCH(AA65,Codetabellen!S:S,0)),"",INDEX(Codetabellen!R:S,MATCH(AA65,Codetabellen!S:S,0),1))</f>
        <v/>
      </c>
      <c r="AE65" s="8" t="str">
        <f t="shared" si="0"/>
        <v/>
      </c>
      <c r="AF65" s="8" t="str">
        <f t="shared" si="1"/>
        <v/>
      </c>
      <c r="AH65" s="8" t="str">
        <f>IF(ISNA(MATCH(AG65,Codetabellen!Y:Y,0)),"",INDEX(Codetabellen!X:Y,MATCH(AG65,Codetabellen!Y:Y,0),1))</f>
        <v/>
      </c>
      <c r="AL65" s="8" t="str">
        <f t="shared" si="4"/>
        <v/>
      </c>
      <c r="AV65" s="8" t="str">
        <f t="shared" si="5"/>
        <v/>
      </c>
    </row>
    <row r="66" spans="6:48" x14ac:dyDescent="0.25">
      <c r="F66" s="8" t="str">
        <f>IF(ISNA(MATCH(E66,Codetabellen!C:C,0)),"",INDEX(Codetabellen!B:C,MATCH(E66,Codetabellen!C:C,0),1))</f>
        <v/>
      </c>
      <c r="G66" s="8" t="str">
        <f t="shared" si="2"/>
        <v/>
      </c>
      <c r="I66" s="8" t="str">
        <f>IF(ISNA(MATCH(H66,Codetabellen!F:F,0)),"",INDEX(Codetabellen!E:F,MATCH(H66,Codetabellen!F:F,0),1))</f>
        <v/>
      </c>
      <c r="K66" s="8" t="str">
        <f>IF(ISNA(MATCH(J66,Codetabellen!I:I,0)),"",INDEX(Codetabellen!H:I,MATCH(J66,Codetabellen!I:I,0),1))</f>
        <v/>
      </c>
      <c r="M66" s="8" t="str">
        <f>IF(ISNA(MATCH(L66,Codetabellen!L:L,0)),"",INDEX(Codetabellen!K:L,MATCH(L66,Codetabellen!L:L,0),1))</f>
        <v/>
      </c>
      <c r="O66" s="8" t="str">
        <f>IF(ISNA(MATCH(N66,Codetabellen!O:O,0)),"",INDEX(Codetabellen!N:O,MATCH(N66,Codetabellen!O:O,0),1))</f>
        <v/>
      </c>
      <c r="P66" s="8" t="str">
        <f t="shared" si="3"/>
        <v/>
      </c>
      <c r="AB66" s="8" t="str">
        <f>IF(ISNA(MATCH(AA66,Codetabellen!S:S,0)),"",INDEX(Codetabellen!R:S,MATCH(AA66,Codetabellen!S:S,0),1))</f>
        <v/>
      </c>
      <c r="AE66" s="8" t="str">
        <f t="shared" si="0"/>
        <v/>
      </c>
      <c r="AF66" s="8" t="str">
        <f t="shared" si="1"/>
        <v/>
      </c>
      <c r="AH66" s="8" t="str">
        <f>IF(ISNA(MATCH(AG66,Codetabellen!Y:Y,0)),"",INDEX(Codetabellen!X:Y,MATCH(AG66,Codetabellen!Y:Y,0),1))</f>
        <v/>
      </c>
      <c r="AL66" s="8" t="str">
        <f t="shared" si="4"/>
        <v/>
      </c>
      <c r="AV66" s="8" t="str">
        <f t="shared" si="5"/>
        <v/>
      </c>
    </row>
    <row r="67" spans="6:48" x14ac:dyDescent="0.25">
      <c r="F67" s="8" t="str">
        <f>IF(ISNA(MATCH(E67,Codetabellen!C:C,0)),"",INDEX(Codetabellen!B:C,MATCH(E67,Codetabellen!C:C,0),1))</f>
        <v/>
      </c>
      <c r="G67" s="8" t="str">
        <f t="shared" si="2"/>
        <v/>
      </c>
      <c r="I67" s="8" t="str">
        <f>IF(ISNA(MATCH(H67,Codetabellen!F:F,0)),"",INDEX(Codetabellen!E:F,MATCH(H67,Codetabellen!F:F,0),1))</f>
        <v/>
      </c>
      <c r="K67" s="8" t="str">
        <f>IF(ISNA(MATCH(J67,Codetabellen!I:I,0)),"",INDEX(Codetabellen!H:I,MATCH(J67,Codetabellen!I:I,0),1))</f>
        <v/>
      </c>
      <c r="M67" s="8" t="str">
        <f>IF(ISNA(MATCH(L67,Codetabellen!L:L,0)),"",INDEX(Codetabellen!K:L,MATCH(L67,Codetabellen!L:L,0),1))</f>
        <v/>
      </c>
      <c r="O67" s="8" t="str">
        <f>IF(ISNA(MATCH(N67,Codetabellen!O:O,0)),"",INDEX(Codetabellen!N:O,MATCH(N67,Codetabellen!O:O,0),1))</f>
        <v/>
      </c>
      <c r="P67" s="8" t="str">
        <f t="shared" si="3"/>
        <v/>
      </c>
      <c r="AB67" s="8" t="str">
        <f>IF(ISNA(MATCH(AA67,Codetabellen!S:S,0)),"",INDEX(Codetabellen!R:S,MATCH(AA67,Codetabellen!S:S,0),1))</f>
        <v/>
      </c>
      <c r="AE67" s="8" t="str">
        <f t="shared" si="0"/>
        <v/>
      </c>
      <c r="AF67" s="8" t="str">
        <f t="shared" si="1"/>
        <v/>
      </c>
      <c r="AH67" s="8" t="str">
        <f>IF(ISNA(MATCH(AG67,Codetabellen!Y:Y,0)),"",INDEX(Codetabellen!X:Y,MATCH(AG67,Codetabellen!Y:Y,0),1))</f>
        <v/>
      </c>
      <c r="AL67" s="8" t="str">
        <f t="shared" si="4"/>
        <v/>
      </c>
      <c r="AV67" s="8" t="str">
        <f t="shared" si="5"/>
        <v/>
      </c>
    </row>
    <row r="68" spans="6:48" x14ac:dyDescent="0.25">
      <c r="F68" s="8" t="str">
        <f>IF(ISNA(MATCH(E68,Codetabellen!C:C,0)),"",INDEX(Codetabellen!B:C,MATCH(E68,Codetabellen!C:C,0),1))</f>
        <v/>
      </c>
      <c r="G68" s="8" t="str">
        <f t="shared" si="2"/>
        <v/>
      </c>
      <c r="I68" s="8" t="str">
        <f>IF(ISNA(MATCH(H68,Codetabellen!F:F,0)),"",INDEX(Codetabellen!E:F,MATCH(H68,Codetabellen!F:F,0),1))</f>
        <v/>
      </c>
      <c r="K68" s="8" t="str">
        <f>IF(ISNA(MATCH(J68,Codetabellen!I:I,0)),"",INDEX(Codetabellen!H:I,MATCH(J68,Codetabellen!I:I,0),1))</f>
        <v/>
      </c>
      <c r="M68" s="8" t="str">
        <f>IF(ISNA(MATCH(L68,Codetabellen!L:L,0)),"",INDEX(Codetabellen!K:L,MATCH(L68,Codetabellen!L:L,0),1))</f>
        <v/>
      </c>
      <c r="O68" s="8" t="str">
        <f>IF(ISNA(MATCH(N68,Codetabellen!O:O,0)),"",INDEX(Codetabellen!N:O,MATCH(N68,Codetabellen!O:O,0),1))</f>
        <v/>
      </c>
      <c r="P68" s="8" t="str">
        <f t="shared" si="3"/>
        <v/>
      </c>
      <c r="AB68" s="8" t="str">
        <f>IF(ISNA(MATCH(AA68,Codetabellen!S:S,0)),"",INDEX(Codetabellen!R:S,MATCH(AA68,Codetabellen!S:S,0),1))</f>
        <v/>
      </c>
      <c r="AE68" s="8" t="str">
        <f t="shared" si="0"/>
        <v/>
      </c>
      <c r="AF68" s="8" t="str">
        <f t="shared" si="1"/>
        <v/>
      </c>
      <c r="AH68" s="8" t="str">
        <f>IF(ISNA(MATCH(AG68,Codetabellen!Y:Y,0)),"",INDEX(Codetabellen!X:Y,MATCH(AG68,Codetabellen!Y:Y,0),1))</f>
        <v/>
      </c>
      <c r="AL68" s="8" t="str">
        <f t="shared" si="4"/>
        <v/>
      </c>
      <c r="AV68" s="8" t="str">
        <f t="shared" si="5"/>
        <v/>
      </c>
    </row>
    <row r="69" spans="6:48" x14ac:dyDescent="0.25">
      <c r="F69" s="8" t="str">
        <f>IF(ISNA(MATCH(E69,Codetabellen!C:C,0)),"",INDEX(Codetabellen!B:C,MATCH(E69,Codetabellen!C:C,0),1))</f>
        <v/>
      </c>
      <c r="G69" s="8" t="str">
        <f t="shared" si="2"/>
        <v/>
      </c>
      <c r="I69" s="8" t="str">
        <f>IF(ISNA(MATCH(H69,Codetabellen!F:F,0)),"",INDEX(Codetabellen!E:F,MATCH(H69,Codetabellen!F:F,0),1))</f>
        <v/>
      </c>
      <c r="K69" s="8" t="str">
        <f>IF(ISNA(MATCH(J69,Codetabellen!I:I,0)),"",INDEX(Codetabellen!H:I,MATCH(J69,Codetabellen!I:I,0),1))</f>
        <v/>
      </c>
      <c r="M69" s="8" t="str">
        <f>IF(ISNA(MATCH(L69,Codetabellen!L:L,0)),"",INDEX(Codetabellen!K:L,MATCH(L69,Codetabellen!L:L,0),1))</f>
        <v/>
      </c>
      <c r="O69" s="8" t="str">
        <f>IF(ISNA(MATCH(N69,Codetabellen!O:O,0)),"",INDEX(Codetabellen!N:O,MATCH(N69,Codetabellen!O:O,0),1))</f>
        <v/>
      </c>
      <c r="P69" s="8" t="str">
        <f t="shared" si="3"/>
        <v/>
      </c>
      <c r="AB69" s="8" t="str">
        <f>IF(ISNA(MATCH(AA69,Codetabellen!S:S,0)),"",INDEX(Codetabellen!R:S,MATCH(AA69,Codetabellen!S:S,0),1))</f>
        <v/>
      </c>
      <c r="AE69" s="8" t="str">
        <f t="shared" si="0"/>
        <v/>
      </c>
      <c r="AF69" s="8" t="str">
        <f t="shared" si="1"/>
        <v/>
      </c>
      <c r="AH69" s="8" t="str">
        <f>IF(ISNA(MATCH(AG69,Codetabellen!Y:Y,0)),"",INDEX(Codetabellen!X:Y,MATCH(AG69,Codetabellen!Y:Y,0),1))</f>
        <v/>
      </c>
      <c r="AL69" s="8" t="str">
        <f t="shared" si="4"/>
        <v/>
      </c>
      <c r="AV69" s="8" t="str">
        <f t="shared" si="5"/>
        <v/>
      </c>
    </row>
    <row r="70" spans="6:48" x14ac:dyDescent="0.25">
      <c r="F70" s="8" t="str">
        <f>IF(ISNA(MATCH(E70,Codetabellen!C:C,0)),"",INDEX(Codetabellen!B:C,MATCH(E70,Codetabellen!C:C,0),1))</f>
        <v/>
      </c>
      <c r="G70" s="8" t="str">
        <f t="shared" si="2"/>
        <v/>
      </c>
      <c r="I70" s="8" t="str">
        <f>IF(ISNA(MATCH(H70,Codetabellen!F:F,0)),"",INDEX(Codetabellen!E:F,MATCH(H70,Codetabellen!F:F,0),1))</f>
        <v/>
      </c>
      <c r="K70" s="8" t="str">
        <f>IF(ISNA(MATCH(J70,Codetabellen!I:I,0)),"",INDEX(Codetabellen!H:I,MATCH(J70,Codetabellen!I:I,0),1))</f>
        <v/>
      </c>
      <c r="M70" s="8" t="str">
        <f>IF(ISNA(MATCH(L70,Codetabellen!L:L,0)),"",INDEX(Codetabellen!K:L,MATCH(L70,Codetabellen!L:L,0),1))</f>
        <v/>
      </c>
      <c r="O70" s="8" t="str">
        <f>IF(ISNA(MATCH(N70,Codetabellen!O:O,0)),"",INDEX(Codetabellen!N:O,MATCH(N70,Codetabellen!O:O,0),1))</f>
        <v/>
      </c>
      <c r="P70" s="8" t="str">
        <f t="shared" si="3"/>
        <v/>
      </c>
      <c r="AB70" s="8" t="str">
        <f>IF(ISNA(MATCH(AA70,Codetabellen!S:S,0)),"",INDEX(Codetabellen!R:S,MATCH(AA70,Codetabellen!S:S,0),1))</f>
        <v/>
      </c>
      <c r="AE70" s="8" t="str">
        <f t="shared" si="0"/>
        <v/>
      </c>
      <c r="AF70" s="8" t="str">
        <f t="shared" si="1"/>
        <v/>
      </c>
      <c r="AH70" s="8" t="str">
        <f>IF(ISNA(MATCH(AG70,Codetabellen!Y:Y,0)),"",INDEX(Codetabellen!X:Y,MATCH(AG70,Codetabellen!Y:Y,0),1))</f>
        <v/>
      </c>
      <c r="AL70" s="8" t="str">
        <f t="shared" si="4"/>
        <v/>
      </c>
      <c r="AV70" s="8" t="str">
        <f t="shared" si="5"/>
        <v/>
      </c>
    </row>
    <row r="71" spans="6:48" x14ac:dyDescent="0.25">
      <c r="F71" s="8" t="str">
        <f>IF(ISNA(MATCH(E71,Codetabellen!C:C,0)),"",INDEX(Codetabellen!B:C,MATCH(E71,Codetabellen!C:C,0),1))</f>
        <v/>
      </c>
      <c r="G71" s="8" t="str">
        <f t="shared" si="2"/>
        <v/>
      </c>
      <c r="I71" s="8" t="str">
        <f>IF(ISNA(MATCH(H71,Codetabellen!F:F,0)),"",INDEX(Codetabellen!E:F,MATCH(H71,Codetabellen!F:F,0),1))</f>
        <v/>
      </c>
      <c r="K71" s="8" t="str">
        <f>IF(ISNA(MATCH(J71,Codetabellen!I:I,0)),"",INDEX(Codetabellen!H:I,MATCH(J71,Codetabellen!I:I,0),1))</f>
        <v/>
      </c>
      <c r="M71" s="8" t="str">
        <f>IF(ISNA(MATCH(L71,Codetabellen!L:L,0)),"",INDEX(Codetabellen!K:L,MATCH(L71,Codetabellen!L:L,0),1))</f>
        <v/>
      </c>
      <c r="O71" s="8" t="str">
        <f>IF(ISNA(MATCH(N71,Codetabellen!O:O,0)),"",INDEX(Codetabellen!N:O,MATCH(N71,Codetabellen!O:O,0),1))</f>
        <v/>
      </c>
      <c r="P71" s="8" t="str">
        <f t="shared" si="3"/>
        <v/>
      </c>
      <c r="AB71" s="8" t="str">
        <f>IF(ISNA(MATCH(AA71,Codetabellen!S:S,0)),"",INDEX(Codetabellen!R:S,MATCH(AA71,Codetabellen!S:S,0),1))</f>
        <v/>
      </c>
      <c r="AE71" s="8" t="str">
        <f t="shared" ref="AE71:AE134" si="6">IF(B71="","","Betaalbestand " &amp; B71 &amp; ".XML")</f>
        <v/>
      </c>
      <c r="AF71" s="8" t="str">
        <f t="shared" ref="AF71:AF134" si="7">IF(B71="","","Betaalbestand Sepa " &amp; B71 &amp; ".XML")</f>
        <v/>
      </c>
      <c r="AH71" s="8" t="str">
        <f>IF(ISNA(MATCH(AG71,Codetabellen!Y:Y,0)),"",INDEX(Codetabellen!X:Y,MATCH(AG71,Codetabellen!Y:Y,0),1))</f>
        <v/>
      </c>
      <c r="AL71" s="8" t="str">
        <f t="shared" si="4"/>
        <v/>
      </c>
      <c r="AV71" s="8" t="str">
        <f t="shared" si="5"/>
        <v/>
      </c>
    </row>
    <row r="72" spans="6:48" x14ac:dyDescent="0.25">
      <c r="F72" s="8" t="str">
        <f>IF(ISNA(MATCH(E72,Codetabellen!C:C,0)),"",INDEX(Codetabellen!B:C,MATCH(E72,Codetabellen!C:C,0),1))</f>
        <v/>
      </c>
      <c r="G72" s="8" t="str">
        <f t="shared" ref="G72:G135" si="8">IF(D72="","","noreply@" &amp; LOWER(SUBSTITUTE(C72," ","")) &amp; ".nl")</f>
        <v/>
      </c>
      <c r="I72" s="8" t="str">
        <f>IF(ISNA(MATCH(H72,Codetabellen!F:F,0)),"",INDEX(Codetabellen!E:F,MATCH(H72,Codetabellen!F:F,0),1))</f>
        <v/>
      </c>
      <c r="K72" s="8" t="str">
        <f>IF(ISNA(MATCH(J72,Codetabellen!I:I,0)),"",INDEX(Codetabellen!H:I,MATCH(J72,Codetabellen!I:I,0),1))</f>
        <v/>
      </c>
      <c r="M72" s="8" t="str">
        <f>IF(ISNA(MATCH(L72,Codetabellen!L:L,0)),"",INDEX(Codetabellen!K:L,MATCH(L72,Codetabellen!L:L,0),1))</f>
        <v/>
      </c>
      <c r="O72" s="8" t="str">
        <f>IF(ISNA(MATCH(N72,Codetabellen!O:O,0)),"",INDEX(Codetabellen!N:O,MATCH(N72,Codetabellen!O:O,0),1))</f>
        <v/>
      </c>
      <c r="P72" s="8" t="str">
        <f t="shared" ref="P72:P135" si="9">IF(C72="","",C72)</f>
        <v/>
      </c>
      <c r="AB72" s="8" t="str">
        <f>IF(ISNA(MATCH(AA72,Codetabellen!S:S,0)),"",INDEX(Codetabellen!R:S,MATCH(AA72,Codetabellen!S:S,0),1))</f>
        <v/>
      </c>
      <c r="AE72" s="8" t="str">
        <f t="shared" si="6"/>
        <v/>
      </c>
      <c r="AF72" s="8" t="str">
        <f t="shared" si="7"/>
        <v/>
      </c>
      <c r="AH72" s="8" t="str">
        <f>IF(ISNA(MATCH(AG72,Codetabellen!Y:Y,0)),"",INDEX(Codetabellen!X:Y,MATCH(AG72,Codetabellen!Y:Y,0),1))</f>
        <v/>
      </c>
      <c r="AL72" s="8" t="str">
        <f t="shared" ref="AL72:AL135" si="10">IF(B72&lt;&gt;"",IF(OR(AJ72&lt;&gt;"",AK72&lt;&gt;""),0,1),"")</f>
        <v/>
      </c>
      <c r="AV72" s="8" t="str">
        <f t="shared" ref="AV72:AV135" si="11">IF(B72="","","0")</f>
        <v/>
      </c>
    </row>
    <row r="73" spans="6:48" x14ac:dyDescent="0.25">
      <c r="F73" s="8" t="str">
        <f>IF(ISNA(MATCH(E73,Codetabellen!C:C,0)),"",INDEX(Codetabellen!B:C,MATCH(E73,Codetabellen!C:C,0),1))</f>
        <v/>
      </c>
      <c r="G73" s="8" t="str">
        <f t="shared" si="8"/>
        <v/>
      </c>
      <c r="I73" s="8" t="str">
        <f>IF(ISNA(MATCH(H73,Codetabellen!F:F,0)),"",INDEX(Codetabellen!E:F,MATCH(H73,Codetabellen!F:F,0),1))</f>
        <v/>
      </c>
      <c r="K73" s="8" t="str">
        <f>IF(ISNA(MATCH(J73,Codetabellen!I:I,0)),"",INDEX(Codetabellen!H:I,MATCH(J73,Codetabellen!I:I,0),1))</f>
        <v/>
      </c>
      <c r="M73" s="8" t="str">
        <f>IF(ISNA(MATCH(L73,Codetabellen!L:L,0)),"",INDEX(Codetabellen!K:L,MATCH(L73,Codetabellen!L:L,0),1))</f>
        <v/>
      </c>
      <c r="O73" s="8" t="str">
        <f>IF(ISNA(MATCH(N73,Codetabellen!O:O,0)),"",INDEX(Codetabellen!N:O,MATCH(N73,Codetabellen!O:O,0),1))</f>
        <v/>
      </c>
      <c r="P73" s="8" t="str">
        <f t="shared" si="9"/>
        <v/>
      </c>
      <c r="AB73" s="8" t="str">
        <f>IF(ISNA(MATCH(AA73,Codetabellen!S:S,0)),"",INDEX(Codetabellen!R:S,MATCH(AA73,Codetabellen!S:S,0),1))</f>
        <v/>
      </c>
      <c r="AE73" s="8" t="str">
        <f t="shared" si="6"/>
        <v/>
      </c>
      <c r="AF73" s="8" t="str">
        <f t="shared" si="7"/>
        <v/>
      </c>
      <c r="AH73" s="8" t="str">
        <f>IF(ISNA(MATCH(AG73,Codetabellen!Y:Y,0)),"",INDEX(Codetabellen!X:Y,MATCH(AG73,Codetabellen!Y:Y,0),1))</f>
        <v/>
      </c>
      <c r="AL73" s="8" t="str">
        <f t="shared" si="10"/>
        <v/>
      </c>
      <c r="AV73" s="8" t="str">
        <f t="shared" si="11"/>
        <v/>
      </c>
    </row>
    <row r="74" spans="6:48" x14ac:dyDescent="0.25">
      <c r="F74" s="8" t="str">
        <f>IF(ISNA(MATCH(E74,Codetabellen!C:C,0)),"",INDEX(Codetabellen!B:C,MATCH(E74,Codetabellen!C:C,0),1))</f>
        <v/>
      </c>
      <c r="G74" s="8" t="str">
        <f t="shared" si="8"/>
        <v/>
      </c>
      <c r="I74" s="8" t="str">
        <f>IF(ISNA(MATCH(H74,Codetabellen!F:F,0)),"",INDEX(Codetabellen!E:F,MATCH(H74,Codetabellen!F:F,0),1))</f>
        <v/>
      </c>
      <c r="K74" s="8" t="str">
        <f>IF(ISNA(MATCH(J74,Codetabellen!I:I,0)),"",INDEX(Codetabellen!H:I,MATCH(J74,Codetabellen!I:I,0),1))</f>
        <v/>
      </c>
      <c r="M74" s="8" t="str">
        <f>IF(ISNA(MATCH(L74,Codetabellen!L:L,0)),"",INDEX(Codetabellen!K:L,MATCH(L74,Codetabellen!L:L,0),1))</f>
        <v/>
      </c>
      <c r="O74" s="8" t="str">
        <f>IF(ISNA(MATCH(N74,Codetabellen!O:O,0)),"",INDEX(Codetabellen!N:O,MATCH(N74,Codetabellen!O:O,0),1))</f>
        <v/>
      </c>
      <c r="P74" s="8" t="str">
        <f t="shared" si="9"/>
        <v/>
      </c>
      <c r="AB74" s="8" t="str">
        <f>IF(ISNA(MATCH(AA74,Codetabellen!S:S,0)),"",INDEX(Codetabellen!R:S,MATCH(AA74,Codetabellen!S:S,0),1))</f>
        <v/>
      </c>
      <c r="AE74" s="8" t="str">
        <f t="shared" si="6"/>
        <v/>
      </c>
      <c r="AF74" s="8" t="str">
        <f t="shared" si="7"/>
        <v/>
      </c>
      <c r="AH74" s="8" t="str">
        <f>IF(ISNA(MATCH(AG74,Codetabellen!Y:Y,0)),"",INDEX(Codetabellen!X:Y,MATCH(AG74,Codetabellen!Y:Y,0),1))</f>
        <v/>
      </c>
      <c r="AL74" s="8" t="str">
        <f t="shared" si="10"/>
        <v/>
      </c>
      <c r="AV74" s="8" t="str">
        <f t="shared" si="11"/>
        <v/>
      </c>
    </row>
    <row r="75" spans="6:48" x14ac:dyDescent="0.25">
      <c r="F75" s="8" t="str">
        <f>IF(ISNA(MATCH(E75,Codetabellen!C:C,0)),"",INDEX(Codetabellen!B:C,MATCH(E75,Codetabellen!C:C,0),1))</f>
        <v/>
      </c>
      <c r="G75" s="8" t="str">
        <f t="shared" si="8"/>
        <v/>
      </c>
      <c r="I75" s="8" t="str">
        <f>IF(ISNA(MATCH(H75,Codetabellen!F:F,0)),"",INDEX(Codetabellen!E:F,MATCH(H75,Codetabellen!F:F,0),1))</f>
        <v/>
      </c>
      <c r="K75" s="8" t="str">
        <f>IF(ISNA(MATCH(J75,Codetabellen!I:I,0)),"",INDEX(Codetabellen!H:I,MATCH(J75,Codetabellen!I:I,0),1))</f>
        <v/>
      </c>
      <c r="M75" s="8" t="str">
        <f>IF(ISNA(MATCH(L75,Codetabellen!L:L,0)),"",INDEX(Codetabellen!K:L,MATCH(L75,Codetabellen!L:L,0),1))</f>
        <v/>
      </c>
      <c r="O75" s="8" t="str">
        <f>IF(ISNA(MATCH(N75,Codetabellen!O:O,0)),"",INDEX(Codetabellen!N:O,MATCH(N75,Codetabellen!O:O,0),1))</f>
        <v/>
      </c>
      <c r="P75" s="8" t="str">
        <f t="shared" si="9"/>
        <v/>
      </c>
      <c r="AB75" s="8" t="str">
        <f>IF(ISNA(MATCH(AA75,Codetabellen!S:S,0)),"",INDEX(Codetabellen!R:S,MATCH(AA75,Codetabellen!S:S,0),1))</f>
        <v/>
      </c>
      <c r="AE75" s="8" t="str">
        <f t="shared" si="6"/>
        <v/>
      </c>
      <c r="AF75" s="8" t="str">
        <f t="shared" si="7"/>
        <v/>
      </c>
      <c r="AH75" s="8" t="str">
        <f>IF(ISNA(MATCH(AG75,Codetabellen!Y:Y,0)),"",INDEX(Codetabellen!X:Y,MATCH(AG75,Codetabellen!Y:Y,0),1))</f>
        <v/>
      </c>
      <c r="AL75" s="8" t="str">
        <f t="shared" si="10"/>
        <v/>
      </c>
      <c r="AV75" s="8" t="str">
        <f t="shared" si="11"/>
        <v/>
      </c>
    </row>
    <row r="76" spans="6:48" x14ac:dyDescent="0.25">
      <c r="F76" s="8" t="str">
        <f>IF(ISNA(MATCH(E76,Codetabellen!C:C,0)),"",INDEX(Codetabellen!B:C,MATCH(E76,Codetabellen!C:C,0),1))</f>
        <v/>
      </c>
      <c r="G76" s="8" t="str">
        <f t="shared" si="8"/>
        <v/>
      </c>
      <c r="I76" s="8" t="str">
        <f>IF(ISNA(MATCH(H76,Codetabellen!F:F,0)),"",INDEX(Codetabellen!E:F,MATCH(H76,Codetabellen!F:F,0),1))</f>
        <v/>
      </c>
      <c r="K76" s="8" t="str">
        <f>IF(ISNA(MATCH(J76,Codetabellen!I:I,0)),"",INDEX(Codetabellen!H:I,MATCH(J76,Codetabellen!I:I,0),1))</f>
        <v/>
      </c>
      <c r="M76" s="8" t="str">
        <f>IF(ISNA(MATCH(L76,Codetabellen!L:L,0)),"",INDEX(Codetabellen!K:L,MATCH(L76,Codetabellen!L:L,0),1))</f>
        <v/>
      </c>
      <c r="O76" s="8" t="str">
        <f>IF(ISNA(MATCH(N76,Codetabellen!O:O,0)),"",INDEX(Codetabellen!N:O,MATCH(N76,Codetabellen!O:O,0),1))</f>
        <v/>
      </c>
      <c r="P76" s="8" t="str">
        <f t="shared" si="9"/>
        <v/>
      </c>
      <c r="AB76" s="8" t="str">
        <f>IF(ISNA(MATCH(AA76,Codetabellen!S:S,0)),"",INDEX(Codetabellen!R:S,MATCH(AA76,Codetabellen!S:S,0),1))</f>
        <v/>
      </c>
      <c r="AE76" s="8" t="str">
        <f t="shared" si="6"/>
        <v/>
      </c>
      <c r="AF76" s="8" t="str">
        <f t="shared" si="7"/>
        <v/>
      </c>
      <c r="AH76" s="8" t="str">
        <f>IF(ISNA(MATCH(AG76,Codetabellen!Y:Y,0)),"",INDEX(Codetabellen!X:Y,MATCH(AG76,Codetabellen!Y:Y,0),1))</f>
        <v/>
      </c>
      <c r="AL76" s="8" t="str">
        <f t="shared" si="10"/>
        <v/>
      </c>
      <c r="AV76" s="8" t="str">
        <f t="shared" si="11"/>
        <v/>
      </c>
    </row>
    <row r="77" spans="6:48" x14ac:dyDescent="0.25">
      <c r="F77" s="8" t="str">
        <f>IF(ISNA(MATCH(E77,Codetabellen!C:C,0)),"",INDEX(Codetabellen!B:C,MATCH(E77,Codetabellen!C:C,0),1))</f>
        <v/>
      </c>
      <c r="G77" s="8" t="str">
        <f t="shared" si="8"/>
        <v/>
      </c>
      <c r="I77" s="8" t="str">
        <f>IF(ISNA(MATCH(H77,Codetabellen!F:F,0)),"",INDEX(Codetabellen!E:F,MATCH(H77,Codetabellen!F:F,0),1))</f>
        <v/>
      </c>
      <c r="K77" s="8" t="str">
        <f>IF(ISNA(MATCH(J77,Codetabellen!I:I,0)),"",INDEX(Codetabellen!H:I,MATCH(J77,Codetabellen!I:I,0),1))</f>
        <v/>
      </c>
      <c r="M77" s="8" t="str">
        <f>IF(ISNA(MATCH(L77,Codetabellen!L:L,0)),"",INDEX(Codetabellen!K:L,MATCH(L77,Codetabellen!L:L,0),1))</f>
        <v/>
      </c>
      <c r="O77" s="8" t="str">
        <f>IF(ISNA(MATCH(N77,Codetabellen!O:O,0)),"",INDEX(Codetabellen!N:O,MATCH(N77,Codetabellen!O:O,0),1))</f>
        <v/>
      </c>
      <c r="P77" s="8" t="str">
        <f t="shared" si="9"/>
        <v/>
      </c>
      <c r="AB77" s="8" t="str">
        <f>IF(ISNA(MATCH(AA77,Codetabellen!S:S,0)),"",INDEX(Codetabellen!R:S,MATCH(AA77,Codetabellen!S:S,0),1))</f>
        <v/>
      </c>
      <c r="AE77" s="8" t="str">
        <f t="shared" si="6"/>
        <v/>
      </c>
      <c r="AF77" s="8" t="str">
        <f t="shared" si="7"/>
        <v/>
      </c>
      <c r="AH77" s="8" t="str">
        <f>IF(ISNA(MATCH(AG77,Codetabellen!Y:Y,0)),"",INDEX(Codetabellen!X:Y,MATCH(AG77,Codetabellen!Y:Y,0),1))</f>
        <v/>
      </c>
      <c r="AL77" s="8" t="str">
        <f t="shared" si="10"/>
        <v/>
      </c>
      <c r="AV77" s="8" t="str">
        <f t="shared" si="11"/>
        <v/>
      </c>
    </row>
    <row r="78" spans="6:48" x14ac:dyDescent="0.25">
      <c r="F78" s="8" t="str">
        <f>IF(ISNA(MATCH(E78,Codetabellen!C:C,0)),"",INDEX(Codetabellen!B:C,MATCH(E78,Codetabellen!C:C,0),1))</f>
        <v/>
      </c>
      <c r="G78" s="8" t="str">
        <f t="shared" si="8"/>
        <v/>
      </c>
      <c r="I78" s="8" t="str">
        <f>IF(ISNA(MATCH(H78,Codetabellen!F:F,0)),"",INDEX(Codetabellen!E:F,MATCH(H78,Codetabellen!F:F,0),1))</f>
        <v/>
      </c>
      <c r="K78" s="8" t="str">
        <f>IF(ISNA(MATCH(J78,Codetabellen!I:I,0)),"",INDEX(Codetabellen!H:I,MATCH(J78,Codetabellen!I:I,0),1))</f>
        <v/>
      </c>
      <c r="M78" s="8" t="str">
        <f>IF(ISNA(MATCH(L78,Codetabellen!L:L,0)),"",INDEX(Codetabellen!K:L,MATCH(L78,Codetabellen!L:L,0),1))</f>
        <v/>
      </c>
      <c r="O78" s="8" t="str">
        <f>IF(ISNA(MATCH(N78,Codetabellen!O:O,0)),"",INDEX(Codetabellen!N:O,MATCH(N78,Codetabellen!O:O,0),1))</f>
        <v/>
      </c>
      <c r="P78" s="8" t="str">
        <f t="shared" si="9"/>
        <v/>
      </c>
      <c r="AB78" s="8" t="str">
        <f>IF(ISNA(MATCH(AA78,Codetabellen!S:S,0)),"",INDEX(Codetabellen!R:S,MATCH(AA78,Codetabellen!S:S,0),1))</f>
        <v/>
      </c>
      <c r="AE78" s="8" t="str">
        <f t="shared" si="6"/>
        <v/>
      </c>
      <c r="AF78" s="8" t="str">
        <f t="shared" si="7"/>
        <v/>
      </c>
      <c r="AH78" s="8" t="str">
        <f>IF(ISNA(MATCH(AG78,Codetabellen!Y:Y,0)),"",INDEX(Codetabellen!X:Y,MATCH(AG78,Codetabellen!Y:Y,0),1))</f>
        <v/>
      </c>
      <c r="AL78" s="8" t="str">
        <f t="shared" si="10"/>
        <v/>
      </c>
      <c r="AV78" s="8" t="str">
        <f t="shared" si="11"/>
        <v/>
      </c>
    </row>
    <row r="79" spans="6:48" x14ac:dyDescent="0.25">
      <c r="F79" s="8" t="str">
        <f>IF(ISNA(MATCH(E79,Codetabellen!C:C,0)),"",INDEX(Codetabellen!B:C,MATCH(E79,Codetabellen!C:C,0),1))</f>
        <v/>
      </c>
      <c r="G79" s="8" t="str">
        <f t="shared" si="8"/>
        <v/>
      </c>
      <c r="I79" s="8" t="str">
        <f>IF(ISNA(MATCH(H79,Codetabellen!F:F,0)),"",INDEX(Codetabellen!E:F,MATCH(H79,Codetabellen!F:F,0),1))</f>
        <v/>
      </c>
      <c r="K79" s="8" t="str">
        <f>IF(ISNA(MATCH(J79,Codetabellen!I:I,0)),"",INDEX(Codetabellen!H:I,MATCH(J79,Codetabellen!I:I,0),1))</f>
        <v/>
      </c>
      <c r="M79" s="8" t="str">
        <f>IF(ISNA(MATCH(L79,Codetabellen!L:L,0)),"",INDEX(Codetabellen!K:L,MATCH(L79,Codetabellen!L:L,0),1))</f>
        <v/>
      </c>
      <c r="O79" s="8" t="str">
        <f>IF(ISNA(MATCH(N79,Codetabellen!O:O,0)),"",INDEX(Codetabellen!N:O,MATCH(N79,Codetabellen!O:O,0),1))</f>
        <v/>
      </c>
      <c r="P79" s="8" t="str">
        <f t="shared" si="9"/>
        <v/>
      </c>
      <c r="AB79" s="8" t="str">
        <f>IF(ISNA(MATCH(AA79,Codetabellen!S:S,0)),"",INDEX(Codetabellen!R:S,MATCH(AA79,Codetabellen!S:S,0),1))</f>
        <v/>
      </c>
      <c r="AE79" s="8" t="str">
        <f t="shared" si="6"/>
        <v/>
      </c>
      <c r="AF79" s="8" t="str">
        <f t="shared" si="7"/>
        <v/>
      </c>
      <c r="AH79" s="8" t="str">
        <f>IF(ISNA(MATCH(AG79,Codetabellen!Y:Y,0)),"",INDEX(Codetabellen!X:Y,MATCH(AG79,Codetabellen!Y:Y,0),1))</f>
        <v/>
      </c>
      <c r="AL79" s="8" t="str">
        <f t="shared" si="10"/>
        <v/>
      </c>
      <c r="AV79" s="8" t="str">
        <f t="shared" si="11"/>
        <v/>
      </c>
    </row>
    <row r="80" spans="6:48" x14ac:dyDescent="0.25">
      <c r="F80" s="8" t="str">
        <f>IF(ISNA(MATCH(E80,Codetabellen!C:C,0)),"",INDEX(Codetabellen!B:C,MATCH(E80,Codetabellen!C:C,0),1))</f>
        <v/>
      </c>
      <c r="G80" s="8" t="str">
        <f t="shared" si="8"/>
        <v/>
      </c>
      <c r="I80" s="8" t="str">
        <f>IF(ISNA(MATCH(H80,Codetabellen!F:F,0)),"",INDEX(Codetabellen!E:F,MATCH(H80,Codetabellen!F:F,0),1))</f>
        <v/>
      </c>
      <c r="K80" s="8" t="str">
        <f>IF(ISNA(MATCH(J80,Codetabellen!I:I,0)),"",INDEX(Codetabellen!H:I,MATCH(J80,Codetabellen!I:I,0),1))</f>
        <v/>
      </c>
      <c r="M80" s="8" t="str">
        <f>IF(ISNA(MATCH(L80,Codetabellen!L:L,0)),"",INDEX(Codetabellen!K:L,MATCH(L80,Codetabellen!L:L,0),1))</f>
        <v/>
      </c>
      <c r="O80" s="8" t="str">
        <f>IF(ISNA(MATCH(N80,Codetabellen!O:O,0)),"",INDEX(Codetabellen!N:O,MATCH(N80,Codetabellen!O:O,0),1))</f>
        <v/>
      </c>
      <c r="P80" s="8" t="str">
        <f t="shared" si="9"/>
        <v/>
      </c>
      <c r="AB80" s="8" t="str">
        <f>IF(ISNA(MATCH(AA80,Codetabellen!S:S,0)),"",INDEX(Codetabellen!R:S,MATCH(AA80,Codetabellen!S:S,0),1))</f>
        <v/>
      </c>
      <c r="AE80" s="8" t="str">
        <f t="shared" si="6"/>
        <v/>
      </c>
      <c r="AF80" s="8" t="str">
        <f t="shared" si="7"/>
        <v/>
      </c>
      <c r="AH80" s="8" t="str">
        <f>IF(ISNA(MATCH(AG80,Codetabellen!Y:Y,0)),"",INDEX(Codetabellen!X:Y,MATCH(AG80,Codetabellen!Y:Y,0),1))</f>
        <v/>
      </c>
      <c r="AL80" s="8" t="str">
        <f t="shared" si="10"/>
        <v/>
      </c>
      <c r="AV80" s="8" t="str">
        <f t="shared" si="11"/>
        <v/>
      </c>
    </row>
    <row r="81" spans="6:48" x14ac:dyDescent="0.25">
      <c r="F81" s="8" t="str">
        <f>IF(ISNA(MATCH(E81,Codetabellen!C:C,0)),"",INDEX(Codetabellen!B:C,MATCH(E81,Codetabellen!C:C,0),1))</f>
        <v/>
      </c>
      <c r="G81" s="8" t="str">
        <f t="shared" si="8"/>
        <v/>
      </c>
      <c r="I81" s="8" t="str">
        <f>IF(ISNA(MATCH(H81,Codetabellen!F:F,0)),"",INDEX(Codetabellen!E:F,MATCH(H81,Codetabellen!F:F,0),1))</f>
        <v/>
      </c>
      <c r="K81" s="8" t="str">
        <f>IF(ISNA(MATCH(J81,Codetabellen!I:I,0)),"",INDEX(Codetabellen!H:I,MATCH(J81,Codetabellen!I:I,0),1))</f>
        <v/>
      </c>
      <c r="M81" s="8" t="str">
        <f>IF(ISNA(MATCH(L81,Codetabellen!L:L,0)),"",INDEX(Codetabellen!K:L,MATCH(L81,Codetabellen!L:L,0),1))</f>
        <v/>
      </c>
      <c r="O81" s="8" t="str">
        <f>IF(ISNA(MATCH(N81,Codetabellen!O:O,0)),"",INDEX(Codetabellen!N:O,MATCH(N81,Codetabellen!O:O,0),1))</f>
        <v/>
      </c>
      <c r="P81" s="8" t="str">
        <f t="shared" si="9"/>
        <v/>
      </c>
      <c r="AB81" s="8" t="str">
        <f>IF(ISNA(MATCH(AA81,Codetabellen!S:S,0)),"",INDEX(Codetabellen!R:S,MATCH(AA81,Codetabellen!S:S,0),1))</f>
        <v/>
      </c>
      <c r="AE81" s="8" t="str">
        <f t="shared" si="6"/>
        <v/>
      </c>
      <c r="AF81" s="8" t="str">
        <f t="shared" si="7"/>
        <v/>
      </c>
      <c r="AH81" s="8" t="str">
        <f>IF(ISNA(MATCH(AG81,Codetabellen!Y:Y,0)),"",INDEX(Codetabellen!X:Y,MATCH(AG81,Codetabellen!Y:Y,0),1))</f>
        <v/>
      </c>
      <c r="AL81" s="8" t="str">
        <f t="shared" si="10"/>
        <v/>
      </c>
      <c r="AV81" s="8" t="str">
        <f t="shared" si="11"/>
        <v/>
      </c>
    </row>
    <row r="82" spans="6:48" x14ac:dyDescent="0.25">
      <c r="F82" s="8" t="str">
        <f>IF(ISNA(MATCH(E82,Codetabellen!C:C,0)),"",INDEX(Codetabellen!B:C,MATCH(E82,Codetabellen!C:C,0),1))</f>
        <v/>
      </c>
      <c r="G82" s="8" t="str">
        <f t="shared" si="8"/>
        <v/>
      </c>
      <c r="I82" s="8" t="str">
        <f>IF(ISNA(MATCH(H82,Codetabellen!F:F,0)),"",INDEX(Codetabellen!E:F,MATCH(H82,Codetabellen!F:F,0),1))</f>
        <v/>
      </c>
      <c r="K82" s="8" t="str">
        <f>IF(ISNA(MATCH(J82,Codetabellen!I:I,0)),"",INDEX(Codetabellen!H:I,MATCH(J82,Codetabellen!I:I,0),1))</f>
        <v/>
      </c>
      <c r="M82" s="8" t="str">
        <f>IF(ISNA(MATCH(L82,Codetabellen!L:L,0)),"",INDEX(Codetabellen!K:L,MATCH(L82,Codetabellen!L:L,0),1))</f>
        <v/>
      </c>
      <c r="O82" s="8" t="str">
        <f>IF(ISNA(MATCH(N82,Codetabellen!O:O,0)),"",INDEX(Codetabellen!N:O,MATCH(N82,Codetabellen!O:O,0),1))</f>
        <v/>
      </c>
      <c r="P82" s="8" t="str">
        <f t="shared" si="9"/>
        <v/>
      </c>
      <c r="AB82" s="8" t="str">
        <f>IF(ISNA(MATCH(AA82,Codetabellen!S:S,0)),"",INDEX(Codetabellen!R:S,MATCH(AA82,Codetabellen!S:S,0),1))</f>
        <v/>
      </c>
      <c r="AE82" s="8" t="str">
        <f t="shared" si="6"/>
        <v/>
      </c>
      <c r="AF82" s="8" t="str">
        <f t="shared" si="7"/>
        <v/>
      </c>
      <c r="AH82" s="8" t="str">
        <f>IF(ISNA(MATCH(AG82,Codetabellen!Y:Y,0)),"",INDEX(Codetabellen!X:Y,MATCH(AG82,Codetabellen!Y:Y,0),1))</f>
        <v/>
      </c>
      <c r="AL82" s="8" t="str">
        <f t="shared" si="10"/>
        <v/>
      </c>
      <c r="AV82" s="8" t="str">
        <f t="shared" si="11"/>
        <v/>
      </c>
    </row>
    <row r="83" spans="6:48" x14ac:dyDescent="0.25">
      <c r="F83" s="8" t="str">
        <f>IF(ISNA(MATCH(E83,Codetabellen!C:C,0)),"",INDEX(Codetabellen!B:C,MATCH(E83,Codetabellen!C:C,0),1))</f>
        <v/>
      </c>
      <c r="G83" s="8" t="str">
        <f t="shared" si="8"/>
        <v/>
      </c>
      <c r="I83" s="8" t="str">
        <f>IF(ISNA(MATCH(H83,Codetabellen!F:F,0)),"",INDEX(Codetabellen!E:F,MATCH(H83,Codetabellen!F:F,0),1))</f>
        <v/>
      </c>
      <c r="K83" s="8" t="str">
        <f>IF(ISNA(MATCH(J83,Codetabellen!I:I,0)),"",INDEX(Codetabellen!H:I,MATCH(J83,Codetabellen!I:I,0),1))</f>
        <v/>
      </c>
      <c r="M83" s="8" t="str">
        <f>IF(ISNA(MATCH(L83,Codetabellen!L:L,0)),"",INDEX(Codetabellen!K:L,MATCH(L83,Codetabellen!L:L,0),1))</f>
        <v/>
      </c>
      <c r="O83" s="8" t="str">
        <f>IF(ISNA(MATCH(N83,Codetabellen!O:O,0)),"",INDEX(Codetabellen!N:O,MATCH(N83,Codetabellen!O:O,0),1))</f>
        <v/>
      </c>
      <c r="P83" s="8" t="str">
        <f t="shared" si="9"/>
        <v/>
      </c>
      <c r="AB83" s="8" t="str">
        <f>IF(ISNA(MATCH(AA83,Codetabellen!S:S,0)),"",INDEX(Codetabellen!R:S,MATCH(AA83,Codetabellen!S:S,0),1))</f>
        <v/>
      </c>
      <c r="AE83" s="8" t="str">
        <f t="shared" si="6"/>
        <v/>
      </c>
      <c r="AF83" s="8" t="str">
        <f t="shared" si="7"/>
        <v/>
      </c>
      <c r="AH83" s="8" t="str">
        <f>IF(ISNA(MATCH(AG83,Codetabellen!Y:Y,0)),"",INDEX(Codetabellen!X:Y,MATCH(AG83,Codetabellen!Y:Y,0),1))</f>
        <v/>
      </c>
      <c r="AL83" s="8" t="str">
        <f t="shared" si="10"/>
        <v/>
      </c>
      <c r="AV83" s="8" t="str">
        <f t="shared" si="11"/>
        <v/>
      </c>
    </row>
    <row r="84" spans="6:48" x14ac:dyDescent="0.25">
      <c r="F84" s="8" t="str">
        <f>IF(ISNA(MATCH(E84,Codetabellen!C:C,0)),"",INDEX(Codetabellen!B:C,MATCH(E84,Codetabellen!C:C,0),1))</f>
        <v/>
      </c>
      <c r="G84" s="8" t="str">
        <f t="shared" si="8"/>
        <v/>
      </c>
      <c r="I84" s="8" t="str">
        <f>IF(ISNA(MATCH(H84,Codetabellen!F:F,0)),"",INDEX(Codetabellen!E:F,MATCH(H84,Codetabellen!F:F,0),1))</f>
        <v/>
      </c>
      <c r="K84" s="8" t="str">
        <f>IF(ISNA(MATCH(J84,Codetabellen!I:I,0)),"",INDEX(Codetabellen!H:I,MATCH(J84,Codetabellen!I:I,0),1))</f>
        <v/>
      </c>
      <c r="M84" s="8" t="str">
        <f>IF(ISNA(MATCH(L84,Codetabellen!L:L,0)),"",INDEX(Codetabellen!K:L,MATCH(L84,Codetabellen!L:L,0),1))</f>
        <v/>
      </c>
      <c r="O84" s="8" t="str">
        <f>IF(ISNA(MATCH(N84,Codetabellen!O:O,0)),"",INDEX(Codetabellen!N:O,MATCH(N84,Codetabellen!O:O,0),1))</f>
        <v/>
      </c>
      <c r="P84" s="8" t="str">
        <f t="shared" si="9"/>
        <v/>
      </c>
      <c r="AB84" s="8" t="str">
        <f>IF(ISNA(MATCH(AA84,Codetabellen!S:S,0)),"",INDEX(Codetabellen!R:S,MATCH(AA84,Codetabellen!S:S,0),1))</f>
        <v/>
      </c>
      <c r="AE84" s="8" t="str">
        <f t="shared" si="6"/>
        <v/>
      </c>
      <c r="AF84" s="8" t="str">
        <f t="shared" si="7"/>
        <v/>
      </c>
      <c r="AH84" s="8" t="str">
        <f>IF(ISNA(MATCH(AG84,Codetabellen!Y:Y,0)),"",INDEX(Codetabellen!X:Y,MATCH(AG84,Codetabellen!Y:Y,0),1))</f>
        <v/>
      </c>
      <c r="AL84" s="8" t="str">
        <f t="shared" si="10"/>
        <v/>
      </c>
      <c r="AV84" s="8" t="str">
        <f t="shared" si="11"/>
        <v/>
      </c>
    </row>
    <row r="85" spans="6:48" x14ac:dyDescent="0.25">
      <c r="F85" s="8" t="str">
        <f>IF(ISNA(MATCH(E85,Codetabellen!C:C,0)),"",INDEX(Codetabellen!B:C,MATCH(E85,Codetabellen!C:C,0),1))</f>
        <v/>
      </c>
      <c r="G85" s="8" t="str">
        <f t="shared" si="8"/>
        <v/>
      </c>
      <c r="I85" s="8" t="str">
        <f>IF(ISNA(MATCH(H85,Codetabellen!F:F,0)),"",INDEX(Codetabellen!E:F,MATCH(H85,Codetabellen!F:F,0),1))</f>
        <v/>
      </c>
      <c r="K85" s="8" t="str">
        <f>IF(ISNA(MATCH(J85,Codetabellen!I:I,0)),"",INDEX(Codetabellen!H:I,MATCH(J85,Codetabellen!I:I,0),1))</f>
        <v/>
      </c>
      <c r="M85" s="8" t="str">
        <f>IF(ISNA(MATCH(L85,Codetabellen!L:L,0)),"",INDEX(Codetabellen!K:L,MATCH(L85,Codetabellen!L:L,0),1))</f>
        <v/>
      </c>
      <c r="O85" s="8" t="str">
        <f>IF(ISNA(MATCH(N85,Codetabellen!O:O,0)),"",INDEX(Codetabellen!N:O,MATCH(N85,Codetabellen!O:O,0),1))</f>
        <v/>
      </c>
      <c r="P85" s="8" t="str">
        <f t="shared" si="9"/>
        <v/>
      </c>
      <c r="AB85" s="8" t="str">
        <f>IF(ISNA(MATCH(AA85,Codetabellen!S:S,0)),"",INDEX(Codetabellen!R:S,MATCH(AA85,Codetabellen!S:S,0),1))</f>
        <v/>
      </c>
      <c r="AE85" s="8" t="str">
        <f t="shared" si="6"/>
        <v/>
      </c>
      <c r="AF85" s="8" t="str">
        <f t="shared" si="7"/>
        <v/>
      </c>
      <c r="AH85" s="8" t="str">
        <f>IF(ISNA(MATCH(AG85,Codetabellen!Y:Y,0)),"",INDEX(Codetabellen!X:Y,MATCH(AG85,Codetabellen!Y:Y,0),1))</f>
        <v/>
      </c>
      <c r="AL85" s="8" t="str">
        <f t="shared" si="10"/>
        <v/>
      </c>
      <c r="AV85" s="8" t="str">
        <f t="shared" si="11"/>
        <v/>
      </c>
    </row>
    <row r="86" spans="6:48" x14ac:dyDescent="0.25">
      <c r="F86" s="8" t="str">
        <f>IF(ISNA(MATCH(E86,Codetabellen!C:C,0)),"",INDEX(Codetabellen!B:C,MATCH(E86,Codetabellen!C:C,0),1))</f>
        <v/>
      </c>
      <c r="G86" s="8" t="str">
        <f t="shared" si="8"/>
        <v/>
      </c>
      <c r="I86" s="8" t="str">
        <f>IF(ISNA(MATCH(H86,Codetabellen!F:F,0)),"",INDEX(Codetabellen!E:F,MATCH(H86,Codetabellen!F:F,0),1))</f>
        <v/>
      </c>
      <c r="K86" s="8" t="str">
        <f>IF(ISNA(MATCH(J86,Codetabellen!I:I,0)),"",INDEX(Codetabellen!H:I,MATCH(J86,Codetabellen!I:I,0),1))</f>
        <v/>
      </c>
      <c r="M86" s="8" t="str">
        <f>IF(ISNA(MATCH(L86,Codetabellen!L:L,0)),"",INDEX(Codetabellen!K:L,MATCH(L86,Codetabellen!L:L,0),1))</f>
        <v/>
      </c>
      <c r="O86" s="8" t="str">
        <f>IF(ISNA(MATCH(N86,Codetabellen!O:O,0)),"",INDEX(Codetabellen!N:O,MATCH(N86,Codetabellen!O:O,0),1))</f>
        <v/>
      </c>
      <c r="P86" s="8" t="str">
        <f t="shared" si="9"/>
        <v/>
      </c>
      <c r="AB86" s="8" t="str">
        <f>IF(ISNA(MATCH(AA86,Codetabellen!S:S,0)),"",INDEX(Codetabellen!R:S,MATCH(AA86,Codetabellen!S:S,0),1))</f>
        <v/>
      </c>
      <c r="AE86" s="8" t="str">
        <f t="shared" si="6"/>
        <v/>
      </c>
      <c r="AF86" s="8" t="str">
        <f t="shared" si="7"/>
        <v/>
      </c>
      <c r="AH86" s="8" t="str">
        <f>IF(ISNA(MATCH(AG86,Codetabellen!Y:Y,0)),"",INDEX(Codetabellen!X:Y,MATCH(AG86,Codetabellen!Y:Y,0),1))</f>
        <v/>
      </c>
      <c r="AL86" s="8" t="str">
        <f t="shared" si="10"/>
        <v/>
      </c>
      <c r="AV86" s="8" t="str">
        <f t="shared" si="11"/>
        <v/>
      </c>
    </row>
    <row r="87" spans="6:48" x14ac:dyDescent="0.25">
      <c r="F87" s="8" t="str">
        <f>IF(ISNA(MATCH(E87,Codetabellen!C:C,0)),"",INDEX(Codetabellen!B:C,MATCH(E87,Codetabellen!C:C,0),1))</f>
        <v/>
      </c>
      <c r="G87" s="8" t="str">
        <f t="shared" si="8"/>
        <v/>
      </c>
      <c r="I87" s="8" t="str">
        <f>IF(ISNA(MATCH(H87,Codetabellen!F:F,0)),"",INDEX(Codetabellen!E:F,MATCH(H87,Codetabellen!F:F,0),1))</f>
        <v/>
      </c>
      <c r="K87" s="8" t="str">
        <f>IF(ISNA(MATCH(J87,Codetabellen!I:I,0)),"",INDEX(Codetabellen!H:I,MATCH(J87,Codetabellen!I:I,0),1))</f>
        <v/>
      </c>
      <c r="M87" s="8" t="str">
        <f>IF(ISNA(MATCH(L87,Codetabellen!L:L,0)),"",INDEX(Codetabellen!K:L,MATCH(L87,Codetabellen!L:L,0),1))</f>
        <v/>
      </c>
      <c r="O87" s="8" t="str">
        <f>IF(ISNA(MATCH(N87,Codetabellen!O:O,0)),"",INDEX(Codetabellen!N:O,MATCH(N87,Codetabellen!O:O,0),1))</f>
        <v/>
      </c>
      <c r="P87" s="8" t="str">
        <f t="shared" si="9"/>
        <v/>
      </c>
      <c r="AB87" s="8" t="str">
        <f>IF(ISNA(MATCH(AA87,Codetabellen!S:S,0)),"",INDEX(Codetabellen!R:S,MATCH(AA87,Codetabellen!S:S,0),1))</f>
        <v/>
      </c>
      <c r="AE87" s="8" t="str">
        <f t="shared" si="6"/>
        <v/>
      </c>
      <c r="AF87" s="8" t="str">
        <f t="shared" si="7"/>
        <v/>
      </c>
      <c r="AH87" s="8" t="str">
        <f>IF(ISNA(MATCH(AG87,Codetabellen!Y:Y,0)),"",INDEX(Codetabellen!X:Y,MATCH(AG87,Codetabellen!Y:Y,0),1))</f>
        <v/>
      </c>
      <c r="AL87" s="8" t="str">
        <f t="shared" si="10"/>
        <v/>
      </c>
      <c r="AV87" s="8" t="str">
        <f t="shared" si="11"/>
        <v/>
      </c>
    </row>
    <row r="88" spans="6:48" x14ac:dyDescent="0.25">
      <c r="F88" s="8" t="str">
        <f>IF(ISNA(MATCH(E88,Codetabellen!C:C,0)),"",INDEX(Codetabellen!B:C,MATCH(E88,Codetabellen!C:C,0),1))</f>
        <v/>
      </c>
      <c r="G88" s="8" t="str">
        <f t="shared" si="8"/>
        <v/>
      </c>
      <c r="I88" s="8" t="str">
        <f>IF(ISNA(MATCH(H88,Codetabellen!F:F,0)),"",INDEX(Codetabellen!E:F,MATCH(H88,Codetabellen!F:F,0),1))</f>
        <v/>
      </c>
      <c r="K88" s="8" t="str">
        <f>IF(ISNA(MATCH(J88,Codetabellen!I:I,0)),"",INDEX(Codetabellen!H:I,MATCH(J88,Codetabellen!I:I,0),1))</f>
        <v/>
      </c>
      <c r="M88" s="8" t="str">
        <f>IF(ISNA(MATCH(L88,Codetabellen!L:L,0)),"",INDEX(Codetabellen!K:L,MATCH(L88,Codetabellen!L:L,0),1))</f>
        <v/>
      </c>
      <c r="O88" s="8" t="str">
        <f>IF(ISNA(MATCH(N88,Codetabellen!O:O,0)),"",INDEX(Codetabellen!N:O,MATCH(N88,Codetabellen!O:O,0),1))</f>
        <v/>
      </c>
      <c r="P88" s="8" t="str">
        <f t="shared" si="9"/>
        <v/>
      </c>
      <c r="AB88" s="8" t="str">
        <f>IF(ISNA(MATCH(AA88,Codetabellen!S:S,0)),"",INDEX(Codetabellen!R:S,MATCH(AA88,Codetabellen!S:S,0),1))</f>
        <v/>
      </c>
      <c r="AE88" s="8" t="str">
        <f t="shared" si="6"/>
        <v/>
      </c>
      <c r="AF88" s="8" t="str">
        <f t="shared" si="7"/>
        <v/>
      </c>
      <c r="AH88" s="8" t="str">
        <f>IF(ISNA(MATCH(AG88,Codetabellen!Y:Y,0)),"",INDEX(Codetabellen!X:Y,MATCH(AG88,Codetabellen!Y:Y,0),1))</f>
        <v/>
      </c>
      <c r="AL88" s="8" t="str">
        <f t="shared" si="10"/>
        <v/>
      </c>
      <c r="AV88" s="8" t="str">
        <f t="shared" si="11"/>
        <v/>
      </c>
    </row>
    <row r="89" spans="6:48" x14ac:dyDescent="0.25">
      <c r="F89" s="8" t="str">
        <f>IF(ISNA(MATCH(E89,Codetabellen!C:C,0)),"",INDEX(Codetabellen!B:C,MATCH(E89,Codetabellen!C:C,0),1))</f>
        <v/>
      </c>
      <c r="G89" s="8" t="str">
        <f t="shared" si="8"/>
        <v/>
      </c>
      <c r="I89" s="8" t="str">
        <f>IF(ISNA(MATCH(H89,Codetabellen!F:F,0)),"",INDEX(Codetabellen!E:F,MATCH(H89,Codetabellen!F:F,0),1))</f>
        <v/>
      </c>
      <c r="K89" s="8" t="str">
        <f>IF(ISNA(MATCH(J89,Codetabellen!I:I,0)),"",INDEX(Codetabellen!H:I,MATCH(J89,Codetabellen!I:I,0),1))</f>
        <v/>
      </c>
      <c r="M89" s="8" t="str">
        <f>IF(ISNA(MATCH(L89,Codetabellen!L:L,0)),"",INDEX(Codetabellen!K:L,MATCH(L89,Codetabellen!L:L,0),1))</f>
        <v/>
      </c>
      <c r="O89" s="8" t="str">
        <f>IF(ISNA(MATCH(N89,Codetabellen!O:O,0)),"",INDEX(Codetabellen!N:O,MATCH(N89,Codetabellen!O:O,0),1))</f>
        <v/>
      </c>
      <c r="P89" s="8" t="str">
        <f t="shared" si="9"/>
        <v/>
      </c>
      <c r="AB89" s="8" t="str">
        <f>IF(ISNA(MATCH(AA89,Codetabellen!S:S,0)),"",INDEX(Codetabellen!R:S,MATCH(AA89,Codetabellen!S:S,0),1))</f>
        <v/>
      </c>
      <c r="AE89" s="8" t="str">
        <f t="shared" si="6"/>
        <v/>
      </c>
      <c r="AF89" s="8" t="str">
        <f t="shared" si="7"/>
        <v/>
      </c>
      <c r="AH89" s="8" t="str">
        <f>IF(ISNA(MATCH(AG89,Codetabellen!Y:Y,0)),"",INDEX(Codetabellen!X:Y,MATCH(AG89,Codetabellen!Y:Y,0),1))</f>
        <v/>
      </c>
      <c r="AL89" s="8" t="str">
        <f t="shared" si="10"/>
        <v/>
      </c>
      <c r="AV89" s="8" t="str">
        <f t="shared" si="11"/>
        <v/>
      </c>
    </row>
    <row r="90" spans="6:48" x14ac:dyDescent="0.25">
      <c r="F90" s="8" t="str">
        <f>IF(ISNA(MATCH(E90,Codetabellen!C:C,0)),"",INDEX(Codetabellen!B:C,MATCH(E90,Codetabellen!C:C,0),1))</f>
        <v/>
      </c>
      <c r="G90" s="8" t="str">
        <f t="shared" si="8"/>
        <v/>
      </c>
      <c r="I90" s="8" t="str">
        <f>IF(ISNA(MATCH(H90,Codetabellen!F:F,0)),"",INDEX(Codetabellen!E:F,MATCH(H90,Codetabellen!F:F,0),1))</f>
        <v/>
      </c>
      <c r="K90" s="8" t="str">
        <f>IF(ISNA(MATCH(J90,Codetabellen!I:I,0)),"",INDEX(Codetabellen!H:I,MATCH(J90,Codetabellen!I:I,0),1))</f>
        <v/>
      </c>
      <c r="M90" s="8" t="str">
        <f>IF(ISNA(MATCH(L90,Codetabellen!L:L,0)),"",INDEX(Codetabellen!K:L,MATCH(L90,Codetabellen!L:L,0),1))</f>
        <v/>
      </c>
      <c r="O90" s="8" t="str">
        <f>IF(ISNA(MATCH(N90,Codetabellen!O:O,0)),"",INDEX(Codetabellen!N:O,MATCH(N90,Codetabellen!O:O,0),1))</f>
        <v/>
      </c>
      <c r="P90" s="8" t="str">
        <f t="shared" si="9"/>
        <v/>
      </c>
      <c r="AB90" s="8" t="str">
        <f>IF(ISNA(MATCH(AA90,Codetabellen!S:S,0)),"",INDEX(Codetabellen!R:S,MATCH(AA90,Codetabellen!S:S,0),1))</f>
        <v/>
      </c>
      <c r="AE90" s="8" t="str">
        <f t="shared" si="6"/>
        <v/>
      </c>
      <c r="AF90" s="8" t="str">
        <f t="shared" si="7"/>
        <v/>
      </c>
      <c r="AH90" s="8" t="str">
        <f>IF(ISNA(MATCH(AG90,Codetabellen!Y:Y,0)),"",INDEX(Codetabellen!X:Y,MATCH(AG90,Codetabellen!Y:Y,0),1))</f>
        <v/>
      </c>
      <c r="AL90" s="8" t="str">
        <f t="shared" si="10"/>
        <v/>
      </c>
      <c r="AV90" s="8" t="str">
        <f t="shared" si="11"/>
        <v/>
      </c>
    </row>
    <row r="91" spans="6:48" x14ac:dyDescent="0.25">
      <c r="F91" s="8" t="str">
        <f>IF(ISNA(MATCH(E91,Codetabellen!C:C,0)),"",INDEX(Codetabellen!B:C,MATCH(E91,Codetabellen!C:C,0),1))</f>
        <v/>
      </c>
      <c r="G91" s="8" t="str">
        <f t="shared" si="8"/>
        <v/>
      </c>
      <c r="I91" s="8" t="str">
        <f>IF(ISNA(MATCH(H91,Codetabellen!F:F,0)),"",INDEX(Codetabellen!E:F,MATCH(H91,Codetabellen!F:F,0),1))</f>
        <v/>
      </c>
      <c r="K91" s="8" t="str">
        <f>IF(ISNA(MATCH(J91,Codetabellen!I:I,0)),"",INDEX(Codetabellen!H:I,MATCH(J91,Codetabellen!I:I,0),1))</f>
        <v/>
      </c>
      <c r="M91" s="8" t="str">
        <f>IF(ISNA(MATCH(L91,Codetabellen!L:L,0)),"",INDEX(Codetabellen!K:L,MATCH(L91,Codetabellen!L:L,0),1))</f>
        <v/>
      </c>
      <c r="O91" s="8" t="str">
        <f>IF(ISNA(MATCH(N91,Codetabellen!O:O,0)),"",INDEX(Codetabellen!N:O,MATCH(N91,Codetabellen!O:O,0),1))</f>
        <v/>
      </c>
      <c r="P91" s="8" t="str">
        <f t="shared" si="9"/>
        <v/>
      </c>
      <c r="AB91" s="8" t="str">
        <f>IF(ISNA(MATCH(AA91,Codetabellen!S:S,0)),"",INDEX(Codetabellen!R:S,MATCH(AA91,Codetabellen!S:S,0),1))</f>
        <v/>
      </c>
      <c r="AE91" s="8" t="str">
        <f t="shared" si="6"/>
        <v/>
      </c>
      <c r="AF91" s="8" t="str">
        <f t="shared" si="7"/>
        <v/>
      </c>
      <c r="AH91" s="8" t="str">
        <f>IF(ISNA(MATCH(AG91,Codetabellen!Y:Y,0)),"",INDEX(Codetabellen!X:Y,MATCH(AG91,Codetabellen!Y:Y,0),1))</f>
        <v/>
      </c>
      <c r="AL91" s="8" t="str">
        <f t="shared" si="10"/>
        <v/>
      </c>
      <c r="AV91" s="8" t="str">
        <f t="shared" si="11"/>
        <v/>
      </c>
    </row>
    <row r="92" spans="6:48" x14ac:dyDescent="0.25">
      <c r="F92" s="8" t="str">
        <f>IF(ISNA(MATCH(E92,Codetabellen!C:C,0)),"",INDEX(Codetabellen!B:C,MATCH(E92,Codetabellen!C:C,0),1))</f>
        <v/>
      </c>
      <c r="G92" s="8" t="str">
        <f t="shared" si="8"/>
        <v/>
      </c>
      <c r="I92" s="8" t="str">
        <f>IF(ISNA(MATCH(H92,Codetabellen!F:F,0)),"",INDEX(Codetabellen!E:F,MATCH(H92,Codetabellen!F:F,0),1))</f>
        <v/>
      </c>
      <c r="K92" s="8" t="str">
        <f>IF(ISNA(MATCH(J92,Codetabellen!I:I,0)),"",INDEX(Codetabellen!H:I,MATCH(J92,Codetabellen!I:I,0),1))</f>
        <v/>
      </c>
      <c r="M92" s="8" t="str">
        <f>IF(ISNA(MATCH(L92,Codetabellen!L:L,0)),"",INDEX(Codetabellen!K:L,MATCH(L92,Codetabellen!L:L,0),1))</f>
        <v/>
      </c>
      <c r="O92" s="8" t="str">
        <f>IF(ISNA(MATCH(N92,Codetabellen!O:O,0)),"",INDEX(Codetabellen!N:O,MATCH(N92,Codetabellen!O:O,0),1))</f>
        <v/>
      </c>
      <c r="P92" s="8" t="str">
        <f t="shared" si="9"/>
        <v/>
      </c>
      <c r="AB92" s="8" t="str">
        <f>IF(ISNA(MATCH(AA92,Codetabellen!S:S,0)),"",INDEX(Codetabellen!R:S,MATCH(AA92,Codetabellen!S:S,0),1))</f>
        <v/>
      </c>
      <c r="AE92" s="8" t="str">
        <f t="shared" si="6"/>
        <v/>
      </c>
      <c r="AF92" s="8" t="str">
        <f t="shared" si="7"/>
        <v/>
      </c>
      <c r="AH92" s="8" t="str">
        <f>IF(ISNA(MATCH(AG92,Codetabellen!Y:Y,0)),"",INDEX(Codetabellen!X:Y,MATCH(AG92,Codetabellen!Y:Y,0),1))</f>
        <v/>
      </c>
      <c r="AL92" s="8" t="str">
        <f t="shared" si="10"/>
        <v/>
      </c>
      <c r="AV92" s="8" t="str">
        <f t="shared" si="11"/>
        <v/>
      </c>
    </row>
    <row r="93" spans="6:48" x14ac:dyDescent="0.25">
      <c r="F93" s="8" t="str">
        <f>IF(ISNA(MATCH(E93,Codetabellen!C:C,0)),"",INDEX(Codetabellen!B:C,MATCH(E93,Codetabellen!C:C,0),1))</f>
        <v/>
      </c>
      <c r="G93" s="8" t="str">
        <f t="shared" si="8"/>
        <v/>
      </c>
      <c r="I93" s="8" t="str">
        <f>IF(ISNA(MATCH(H93,Codetabellen!F:F,0)),"",INDEX(Codetabellen!E:F,MATCH(H93,Codetabellen!F:F,0),1))</f>
        <v/>
      </c>
      <c r="K93" s="8" t="str">
        <f>IF(ISNA(MATCH(J93,Codetabellen!I:I,0)),"",INDEX(Codetabellen!H:I,MATCH(J93,Codetabellen!I:I,0),1))</f>
        <v/>
      </c>
      <c r="M93" s="8" t="str">
        <f>IF(ISNA(MATCH(L93,Codetabellen!L:L,0)),"",INDEX(Codetabellen!K:L,MATCH(L93,Codetabellen!L:L,0),1))</f>
        <v/>
      </c>
      <c r="O93" s="8" t="str">
        <f>IF(ISNA(MATCH(N93,Codetabellen!O:O,0)),"",INDEX(Codetabellen!N:O,MATCH(N93,Codetabellen!O:O,0),1))</f>
        <v/>
      </c>
      <c r="P93" s="8" t="str">
        <f t="shared" si="9"/>
        <v/>
      </c>
      <c r="AB93" s="8" t="str">
        <f>IF(ISNA(MATCH(AA93,Codetabellen!S:S,0)),"",INDEX(Codetabellen!R:S,MATCH(AA93,Codetabellen!S:S,0),1))</f>
        <v/>
      </c>
      <c r="AE93" s="8" t="str">
        <f t="shared" si="6"/>
        <v/>
      </c>
      <c r="AF93" s="8" t="str">
        <f t="shared" si="7"/>
        <v/>
      </c>
      <c r="AH93" s="8" t="str">
        <f>IF(ISNA(MATCH(AG93,Codetabellen!Y:Y,0)),"",INDEX(Codetabellen!X:Y,MATCH(AG93,Codetabellen!Y:Y,0),1))</f>
        <v/>
      </c>
      <c r="AL93" s="8" t="str">
        <f t="shared" si="10"/>
        <v/>
      </c>
      <c r="AV93" s="8" t="str">
        <f t="shared" si="11"/>
        <v/>
      </c>
    </row>
    <row r="94" spans="6:48" x14ac:dyDescent="0.25">
      <c r="F94" s="8" t="str">
        <f>IF(ISNA(MATCH(E94,Codetabellen!C:C,0)),"",INDEX(Codetabellen!B:C,MATCH(E94,Codetabellen!C:C,0),1))</f>
        <v/>
      </c>
      <c r="G94" s="8" t="str">
        <f t="shared" si="8"/>
        <v/>
      </c>
      <c r="I94" s="8" t="str">
        <f>IF(ISNA(MATCH(H94,Codetabellen!F:F,0)),"",INDEX(Codetabellen!E:F,MATCH(H94,Codetabellen!F:F,0),1))</f>
        <v/>
      </c>
      <c r="K94" s="8" t="str">
        <f>IF(ISNA(MATCH(J94,Codetabellen!I:I,0)),"",INDEX(Codetabellen!H:I,MATCH(J94,Codetabellen!I:I,0),1))</f>
        <v/>
      </c>
      <c r="M94" s="8" t="str">
        <f>IF(ISNA(MATCH(L94,Codetabellen!L:L,0)),"",INDEX(Codetabellen!K:L,MATCH(L94,Codetabellen!L:L,0),1))</f>
        <v/>
      </c>
      <c r="O94" s="8" t="str">
        <f>IF(ISNA(MATCH(N94,Codetabellen!O:O,0)),"",INDEX(Codetabellen!N:O,MATCH(N94,Codetabellen!O:O,0),1))</f>
        <v/>
      </c>
      <c r="P94" s="8" t="str">
        <f t="shared" si="9"/>
        <v/>
      </c>
      <c r="AB94" s="8" t="str">
        <f>IF(ISNA(MATCH(AA94,Codetabellen!S:S,0)),"",INDEX(Codetabellen!R:S,MATCH(AA94,Codetabellen!S:S,0),1))</f>
        <v/>
      </c>
      <c r="AE94" s="8" t="str">
        <f t="shared" si="6"/>
        <v/>
      </c>
      <c r="AF94" s="8" t="str">
        <f t="shared" si="7"/>
        <v/>
      </c>
      <c r="AH94" s="8" t="str">
        <f>IF(ISNA(MATCH(AG94,Codetabellen!Y:Y,0)),"",INDEX(Codetabellen!X:Y,MATCH(AG94,Codetabellen!Y:Y,0),1))</f>
        <v/>
      </c>
      <c r="AL94" s="8" t="str">
        <f t="shared" si="10"/>
        <v/>
      </c>
      <c r="AV94" s="8" t="str">
        <f t="shared" si="11"/>
        <v/>
      </c>
    </row>
    <row r="95" spans="6:48" x14ac:dyDescent="0.25">
      <c r="F95" s="8" t="str">
        <f>IF(ISNA(MATCH(E95,Codetabellen!C:C,0)),"",INDEX(Codetabellen!B:C,MATCH(E95,Codetabellen!C:C,0),1))</f>
        <v/>
      </c>
      <c r="G95" s="8" t="str">
        <f t="shared" si="8"/>
        <v/>
      </c>
      <c r="I95" s="8" t="str">
        <f>IF(ISNA(MATCH(H95,Codetabellen!F:F,0)),"",INDEX(Codetabellen!E:F,MATCH(H95,Codetabellen!F:F,0),1))</f>
        <v/>
      </c>
      <c r="K95" s="8" t="str">
        <f>IF(ISNA(MATCH(J95,Codetabellen!I:I,0)),"",INDEX(Codetabellen!H:I,MATCH(J95,Codetabellen!I:I,0),1))</f>
        <v/>
      </c>
      <c r="M95" s="8" t="str">
        <f>IF(ISNA(MATCH(L95,Codetabellen!L:L,0)),"",INDEX(Codetabellen!K:L,MATCH(L95,Codetabellen!L:L,0),1))</f>
        <v/>
      </c>
      <c r="O95" s="8" t="str">
        <f>IF(ISNA(MATCH(N95,Codetabellen!O:O,0)),"",INDEX(Codetabellen!N:O,MATCH(N95,Codetabellen!O:O,0),1))</f>
        <v/>
      </c>
      <c r="P95" s="8" t="str">
        <f t="shared" si="9"/>
        <v/>
      </c>
      <c r="AB95" s="8" t="str">
        <f>IF(ISNA(MATCH(AA95,Codetabellen!S:S,0)),"",INDEX(Codetabellen!R:S,MATCH(AA95,Codetabellen!S:S,0),1))</f>
        <v/>
      </c>
      <c r="AE95" s="8" t="str">
        <f t="shared" si="6"/>
        <v/>
      </c>
      <c r="AF95" s="8" t="str">
        <f t="shared" si="7"/>
        <v/>
      </c>
      <c r="AH95" s="8" t="str">
        <f>IF(ISNA(MATCH(AG95,Codetabellen!Y:Y,0)),"",INDEX(Codetabellen!X:Y,MATCH(AG95,Codetabellen!Y:Y,0),1))</f>
        <v/>
      </c>
      <c r="AL95" s="8" t="str">
        <f t="shared" si="10"/>
        <v/>
      </c>
      <c r="AV95" s="8" t="str">
        <f t="shared" si="11"/>
        <v/>
      </c>
    </row>
    <row r="96" spans="6:48" x14ac:dyDescent="0.25">
      <c r="F96" s="8" t="str">
        <f>IF(ISNA(MATCH(E96,Codetabellen!C:C,0)),"",INDEX(Codetabellen!B:C,MATCH(E96,Codetabellen!C:C,0),1))</f>
        <v/>
      </c>
      <c r="G96" s="8" t="str">
        <f t="shared" si="8"/>
        <v/>
      </c>
      <c r="I96" s="8" t="str">
        <f>IF(ISNA(MATCH(H96,Codetabellen!F:F,0)),"",INDEX(Codetabellen!E:F,MATCH(H96,Codetabellen!F:F,0),1))</f>
        <v/>
      </c>
      <c r="K96" s="8" t="str">
        <f>IF(ISNA(MATCH(J96,Codetabellen!I:I,0)),"",INDEX(Codetabellen!H:I,MATCH(J96,Codetabellen!I:I,0),1))</f>
        <v/>
      </c>
      <c r="M96" s="8" t="str">
        <f>IF(ISNA(MATCH(L96,Codetabellen!L:L,0)),"",INDEX(Codetabellen!K:L,MATCH(L96,Codetabellen!L:L,0),1))</f>
        <v/>
      </c>
      <c r="O96" s="8" t="str">
        <f>IF(ISNA(MATCH(N96,Codetabellen!O:O,0)),"",INDEX(Codetabellen!N:O,MATCH(N96,Codetabellen!O:O,0),1))</f>
        <v/>
      </c>
      <c r="P96" s="8" t="str">
        <f t="shared" si="9"/>
        <v/>
      </c>
      <c r="AB96" s="8" t="str">
        <f>IF(ISNA(MATCH(AA96,Codetabellen!S:S,0)),"",INDEX(Codetabellen!R:S,MATCH(AA96,Codetabellen!S:S,0),1))</f>
        <v/>
      </c>
      <c r="AE96" s="8" t="str">
        <f t="shared" si="6"/>
        <v/>
      </c>
      <c r="AF96" s="8" t="str">
        <f t="shared" si="7"/>
        <v/>
      </c>
      <c r="AH96" s="8" t="str">
        <f>IF(ISNA(MATCH(AG96,Codetabellen!Y:Y,0)),"",INDEX(Codetabellen!X:Y,MATCH(AG96,Codetabellen!Y:Y,0),1))</f>
        <v/>
      </c>
      <c r="AL96" s="8" t="str">
        <f t="shared" si="10"/>
        <v/>
      </c>
      <c r="AV96" s="8" t="str">
        <f t="shared" si="11"/>
        <v/>
      </c>
    </row>
    <row r="97" spans="6:48" x14ac:dyDescent="0.25">
      <c r="F97" s="8" t="str">
        <f>IF(ISNA(MATCH(E97,Codetabellen!C:C,0)),"",INDEX(Codetabellen!B:C,MATCH(E97,Codetabellen!C:C,0),1))</f>
        <v/>
      </c>
      <c r="G97" s="8" t="str">
        <f t="shared" si="8"/>
        <v/>
      </c>
      <c r="I97" s="8" t="str">
        <f>IF(ISNA(MATCH(H97,Codetabellen!F:F,0)),"",INDEX(Codetabellen!E:F,MATCH(H97,Codetabellen!F:F,0),1))</f>
        <v/>
      </c>
      <c r="K97" s="8" t="str">
        <f>IF(ISNA(MATCH(J97,Codetabellen!I:I,0)),"",INDEX(Codetabellen!H:I,MATCH(J97,Codetabellen!I:I,0),1))</f>
        <v/>
      </c>
      <c r="M97" s="8" t="str">
        <f>IF(ISNA(MATCH(L97,Codetabellen!L:L,0)),"",INDEX(Codetabellen!K:L,MATCH(L97,Codetabellen!L:L,0),1))</f>
        <v/>
      </c>
      <c r="O97" s="8" t="str">
        <f>IF(ISNA(MATCH(N97,Codetabellen!O:O,0)),"",INDEX(Codetabellen!N:O,MATCH(N97,Codetabellen!O:O,0),1))</f>
        <v/>
      </c>
      <c r="P97" s="8" t="str">
        <f t="shared" si="9"/>
        <v/>
      </c>
      <c r="AB97" s="8" t="str">
        <f>IF(ISNA(MATCH(AA97,Codetabellen!S:S,0)),"",INDEX(Codetabellen!R:S,MATCH(AA97,Codetabellen!S:S,0),1))</f>
        <v/>
      </c>
      <c r="AE97" s="8" t="str">
        <f t="shared" si="6"/>
        <v/>
      </c>
      <c r="AF97" s="8" t="str">
        <f t="shared" si="7"/>
        <v/>
      </c>
      <c r="AH97" s="8" t="str">
        <f>IF(ISNA(MATCH(AG97,Codetabellen!Y:Y,0)),"",INDEX(Codetabellen!X:Y,MATCH(AG97,Codetabellen!Y:Y,0),1))</f>
        <v/>
      </c>
      <c r="AL97" s="8" t="str">
        <f t="shared" si="10"/>
        <v/>
      </c>
      <c r="AV97" s="8" t="str">
        <f t="shared" si="11"/>
        <v/>
      </c>
    </row>
    <row r="98" spans="6:48" x14ac:dyDescent="0.25">
      <c r="F98" s="8" t="str">
        <f>IF(ISNA(MATCH(E98,Codetabellen!C:C,0)),"",INDEX(Codetabellen!B:C,MATCH(E98,Codetabellen!C:C,0),1))</f>
        <v/>
      </c>
      <c r="G98" s="8" t="str">
        <f t="shared" si="8"/>
        <v/>
      </c>
      <c r="I98" s="8" t="str">
        <f>IF(ISNA(MATCH(H98,Codetabellen!F:F,0)),"",INDEX(Codetabellen!E:F,MATCH(H98,Codetabellen!F:F,0),1))</f>
        <v/>
      </c>
      <c r="K98" s="8" t="str">
        <f>IF(ISNA(MATCH(J98,Codetabellen!I:I,0)),"",INDEX(Codetabellen!H:I,MATCH(J98,Codetabellen!I:I,0),1))</f>
        <v/>
      </c>
      <c r="M98" s="8" t="str">
        <f>IF(ISNA(MATCH(L98,Codetabellen!L:L,0)),"",INDEX(Codetabellen!K:L,MATCH(L98,Codetabellen!L:L,0),1))</f>
        <v/>
      </c>
      <c r="O98" s="8" t="str">
        <f>IF(ISNA(MATCH(N98,Codetabellen!O:O,0)),"",INDEX(Codetabellen!N:O,MATCH(N98,Codetabellen!O:O,0),1))</f>
        <v/>
      </c>
      <c r="P98" s="8" t="str">
        <f t="shared" si="9"/>
        <v/>
      </c>
      <c r="AB98" s="8" t="str">
        <f>IF(ISNA(MATCH(AA98,Codetabellen!S:S,0)),"",INDEX(Codetabellen!R:S,MATCH(AA98,Codetabellen!S:S,0),1))</f>
        <v/>
      </c>
      <c r="AE98" s="8" t="str">
        <f t="shared" si="6"/>
        <v/>
      </c>
      <c r="AF98" s="8" t="str">
        <f t="shared" si="7"/>
        <v/>
      </c>
      <c r="AH98" s="8" t="str">
        <f>IF(ISNA(MATCH(AG98,Codetabellen!Y:Y,0)),"",INDEX(Codetabellen!X:Y,MATCH(AG98,Codetabellen!Y:Y,0),1))</f>
        <v/>
      </c>
      <c r="AL98" s="8" t="str">
        <f t="shared" si="10"/>
        <v/>
      </c>
      <c r="AV98" s="8" t="str">
        <f t="shared" si="11"/>
        <v/>
      </c>
    </row>
    <row r="99" spans="6:48" x14ac:dyDescent="0.25">
      <c r="F99" s="8" t="str">
        <f>IF(ISNA(MATCH(E99,Codetabellen!C:C,0)),"",INDEX(Codetabellen!B:C,MATCH(E99,Codetabellen!C:C,0),1))</f>
        <v/>
      </c>
      <c r="G99" s="8" t="str">
        <f t="shared" si="8"/>
        <v/>
      </c>
      <c r="I99" s="8" t="str">
        <f>IF(ISNA(MATCH(H99,Codetabellen!F:F,0)),"",INDEX(Codetabellen!E:F,MATCH(H99,Codetabellen!F:F,0),1))</f>
        <v/>
      </c>
      <c r="K99" s="8" t="str">
        <f>IF(ISNA(MATCH(J99,Codetabellen!I:I,0)),"",INDEX(Codetabellen!H:I,MATCH(J99,Codetabellen!I:I,0),1))</f>
        <v/>
      </c>
      <c r="M99" s="8" t="str">
        <f>IF(ISNA(MATCH(L99,Codetabellen!L:L,0)),"",INDEX(Codetabellen!K:L,MATCH(L99,Codetabellen!L:L,0),1))</f>
        <v/>
      </c>
      <c r="O99" s="8" t="str">
        <f>IF(ISNA(MATCH(N99,Codetabellen!O:O,0)),"",INDEX(Codetabellen!N:O,MATCH(N99,Codetabellen!O:O,0),1))</f>
        <v/>
      </c>
      <c r="P99" s="8" t="str">
        <f t="shared" si="9"/>
        <v/>
      </c>
      <c r="AB99" s="8" t="str">
        <f>IF(ISNA(MATCH(AA99,Codetabellen!S:S,0)),"",INDEX(Codetabellen!R:S,MATCH(AA99,Codetabellen!S:S,0),1))</f>
        <v/>
      </c>
      <c r="AE99" s="8" t="str">
        <f t="shared" si="6"/>
        <v/>
      </c>
      <c r="AF99" s="8" t="str">
        <f t="shared" si="7"/>
        <v/>
      </c>
      <c r="AH99" s="8" t="str">
        <f>IF(ISNA(MATCH(AG99,Codetabellen!Y:Y,0)),"",INDEX(Codetabellen!X:Y,MATCH(AG99,Codetabellen!Y:Y,0),1))</f>
        <v/>
      </c>
      <c r="AL99" s="8" t="str">
        <f t="shared" si="10"/>
        <v/>
      </c>
      <c r="AV99" s="8" t="str">
        <f t="shared" si="11"/>
        <v/>
      </c>
    </row>
    <row r="100" spans="6:48" x14ac:dyDescent="0.25">
      <c r="F100" s="8" t="str">
        <f>IF(ISNA(MATCH(E100,Codetabellen!C:C,0)),"",INDEX(Codetabellen!B:C,MATCH(E100,Codetabellen!C:C,0),1))</f>
        <v/>
      </c>
      <c r="G100" s="8" t="str">
        <f t="shared" si="8"/>
        <v/>
      </c>
      <c r="I100" s="8" t="str">
        <f>IF(ISNA(MATCH(H100,Codetabellen!F:F,0)),"",INDEX(Codetabellen!E:F,MATCH(H100,Codetabellen!F:F,0),1))</f>
        <v/>
      </c>
      <c r="K100" s="8" t="str">
        <f>IF(ISNA(MATCH(J100,Codetabellen!I:I,0)),"",INDEX(Codetabellen!H:I,MATCH(J100,Codetabellen!I:I,0),1))</f>
        <v/>
      </c>
      <c r="M100" s="8" t="str">
        <f>IF(ISNA(MATCH(L100,Codetabellen!L:L,0)),"",INDEX(Codetabellen!K:L,MATCH(L100,Codetabellen!L:L,0),1))</f>
        <v/>
      </c>
      <c r="O100" s="8" t="str">
        <f>IF(ISNA(MATCH(N100,Codetabellen!O:O,0)),"",INDEX(Codetabellen!N:O,MATCH(N100,Codetabellen!O:O,0),1))</f>
        <v/>
      </c>
      <c r="P100" s="8" t="str">
        <f t="shared" si="9"/>
        <v/>
      </c>
      <c r="AB100" s="8" t="str">
        <f>IF(ISNA(MATCH(AA100,Codetabellen!S:S,0)),"",INDEX(Codetabellen!R:S,MATCH(AA100,Codetabellen!S:S,0),1))</f>
        <v/>
      </c>
      <c r="AE100" s="8" t="str">
        <f t="shared" si="6"/>
        <v/>
      </c>
      <c r="AF100" s="8" t="str">
        <f t="shared" si="7"/>
        <v/>
      </c>
      <c r="AH100" s="8" t="str">
        <f>IF(ISNA(MATCH(AG100,Codetabellen!Y:Y,0)),"",INDEX(Codetabellen!X:Y,MATCH(AG100,Codetabellen!Y:Y,0),1))</f>
        <v/>
      </c>
      <c r="AL100" s="8" t="str">
        <f t="shared" si="10"/>
        <v/>
      </c>
      <c r="AV100" s="8" t="str">
        <f t="shared" si="11"/>
        <v/>
      </c>
    </row>
    <row r="101" spans="6:48" x14ac:dyDescent="0.25">
      <c r="F101" s="8" t="str">
        <f>IF(ISNA(MATCH(E101,Codetabellen!C:C,0)),"",INDEX(Codetabellen!B:C,MATCH(E101,Codetabellen!C:C,0),1))</f>
        <v/>
      </c>
      <c r="G101" s="8" t="str">
        <f t="shared" si="8"/>
        <v/>
      </c>
      <c r="I101" s="8" t="str">
        <f>IF(ISNA(MATCH(H101,Codetabellen!F:F,0)),"",INDEX(Codetabellen!E:F,MATCH(H101,Codetabellen!F:F,0),1))</f>
        <v/>
      </c>
      <c r="K101" s="8" t="str">
        <f>IF(ISNA(MATCH(J101,Codetabellen!I:I,0)),"",INDEX(Codetabellen!H:I,MATCH(J101,Codetabellen!I:I,0),1))</f>
        <v/>
      </c>
      <c r="M101" s="8" t="str">
        <f>IF(ISNA(MATCH(L101,Codetabellen!L:L,0)),"",INDEX(Codetabellen!K:L,MATCH(L101,Codetabellen!L:L,0),1))</f>
        <v/>
      </c>
      <c r="O101" s="8" t="str">
        <f>IF(ISNA(MATCH(N101,Codetabellen!O:O,0)),"",INDEX(Codetabellen!N:O,MATCH(N101,Codetabellen!O:O,0),1))</f>
        <v/>
      </c>
      <c r="P101" s="8" t="str">
        <f t="shared" si="9"/>
        <v/>
      </c>
      <c r="AB101" s="8" t="str">
        <f>IF(ISNA(MATCH(AA101,Codetabellen!S:S,0)),"",INDEX(Codetabellen!R:S,MATCH(AA101,Codetabellen!S:S,0),1))</f>
        <v/>
      </c>
      <c r="AE101" s="8" t="str">
        <f t="shared" si="6"/>
        <v/>
      </c>
      <c r="AF101" s="8" t="str">
        <f t="shared" si="7"/>
        <v/>
      </c>
      <c r="AH101" s="8" t="str">
        <f>IF(ISNA(MATCH(AG101,Codetabellen!Y:Y,0)),"",INDEX(Codetabellen!X:Y,MATCH(AG101,Codetabellen!Y:Y,0),1))</f>
        <v/>
      </c>
      <c r="AL101" s="8" t="str">
        <f t="shared" si="10"/>
        <v/>
      </c>
      <c r="AV101" s="8" t="str">
        <f t="shared" si="11"/>
        <v/>
      </c>
    </row>
    <row r="102" spans="6:48" x14ac:dyDescent="0.25">
      <c r="F102" s="8" t="str">
        <f>IF(ISNA(MATCH(E102,Codetabellen!C:C,0)),"",INDEX(Codetabellen!B:C,MATCH(E102,Codetabellen!C:C,0),1))</f>
        <v/>
      </c>
      <c r="G102" s="8" t="str">
        <f t="shared" si="8"/>
        <v/>
      </c>
      <c r="I102" s="8" t="str">
        <f>IF(ISNA(MATCH(H102,Codetabellen!F:F,0)),"",INDEX(Codetabellen!E:F,MATCH(H102,Codetabellen!F:F,0),1))</f>
        <v/>
      </c>
      <c r="K102" s="8" t="str">
        <f>IF(ISNA(MATCH(J102,Codetabellen!I:I,0)),"",INDEX(Codetabellen!H:I,MATCH(J102,Codetabellen!I:I,0),1))</f>
        <v/>
      </c>
      <c r="M102" s="8" t="str">
        <f>IF(ISNA(MATCH(L102,Codetabellen!L:L,0)),"",INDEX(Codetabellen!K:L,MATCH(L102,Codetabellen!L:L,0),1))</f>
        <v/>
      </c>
      <c r="O102" s="8" t="str">
        <f>IF(ISNA(MATCH(N102,Codetabellen!O:O,0)),"",INDEX(Codetabellen!N:O,MATCH(N102,Codetabellen!O:O,0),1))</f>
        <v/>
      </c>
      <c r="P102" s="8" t="str">
        <f t="shared" si="9"/>
        <v/>
      </c>
      <c r="AB102" s="8" t="str">
        <f>IF(ISNA(MATCH(AA102,Codetabellen!S:S,0)),"",INDEX(Codetabellen!R:S,MATCH(AA102,Codetabellen!S:S,0),1))</f>
        <v/>
      </c>
      <c r="AE102" s="8" t="str">
        <f t="shared" si="6"/>
        <v/>
      </c>
      <c r="AF102" s="8" t="str">
        <f t="shared" si="7"/>
        <v/>
      </c>
      <c r="AH102" s="8" t="str">
        <f>IF(ISNA(MATCH(AG102,Codetabellen!Y:Y,0)),"",INDEX(Codetabellen!X:Y,MATCH(AG102,Codetabellen!Y:Y,0),1))</f>
        <v/>
      </c>
      <c r="AL102" s="8" t="str">
        <f t="shared" si="10"/>
        <v/>
      </c>
      <c r="AV102" s="8" t="str">
        <f t="shared" si="11"/>
        <v/>
      </c>
    </row>
    <row r="103" spans="6:48" x14ac:dyDescent="0.25">
      <c r="F103" s="8" t="str">
        <f>IF(ISNA(MATCH(E103,Codetabellen!C:C,0)),"",INDEX(Codetabellen!B:C,MATCH(E103,Codetabellen!C:C,0),1))</f>
        <v/>
      </c>
      <c r="G103" s="8" t="str">
        <f t="shared" si="8"/>
        <v/>
      </c>
      <c r="I103" s="8" t="str">
        <f>IF(ISNA(MATCH(H103,Codetabellen!F:F,0)),"",INDEX(Codetabellen!E:F,MATCH(H103,Codetabellen!F:F,0),1))</f>
        <v/>
      </c>
      <c r="K103" s="8" t="str">
        <f>IF(ISNA(MATCH(J103,Codetabellen!I:I,0)),"",INDEX(Codetabellen!H:I,MATCH(J103,Codetabellen!I:I,0),1))</f>
        <v/>
      </c>
      <c r="M103" s="8" t="str">
        <f>IF(ISNA(MATCH(L103,Codetabellen!L:L,0)),"",INDEX(Codetabellen!K:L,MATCH(L103,Codetabellen!L:L,0),1))</f>
        <v/>
      </c>
      <c r="O103" s="8" t="str">
        <f>IF(ISNA(MATCH(N103,Codetabellen!O:O,0)),"",INDEX(Codetabellen!N:O,MATCH(N103,Codetabellen!O:O,0),1))</f>
        <v/>
      </c>
      <c r="P103" s="8" t="str">
        <f t="shared" si="9"/>
        <v/>
      </c>
      <c r="AB103" s="8" t="str">
        <f>IF(ISNA(MATCH(AA103,Codetabellen!S:S,0)),"",INDEX(Codetabellen!R:S,MATCH(AA103,Codetabellen!S:S,0),1))</f>
        <v/>
      </c>
      <c r="AE103" s="8" t="str">
        <f t="shared" si="6"/>
        <v/>
      </c>
      <c r="AF103" s="8" t="str">
        <f t="shared" si="7"/>
        <v/>
      </c>
      <c r="AH103" s="8" t="str">
        <f>IF(ISNA(MATCH(AG103,Codetabellen!Y:Y,0)),"",INDEX(Codetabellen!X:Y,MATCH(AG103,Codetabellen!Y:Y,0),1))</f>
        <v/>
      </c>
      <c r="AL103" s="8" t="str">
        <f t="shared" si="10"/>
        <v/>
      </c>
      <c r="AV103" s="8" t="str">
        <f t="shared" si="11"/>
        <v/>
      </c>
    </row>
    <row r="104" spans="6:48" x14ac:dyDescent="0.25">
      <c r="F104" s="8" t="str">
        <f>IF(ISNA(MATCH(E104,Codetabellen!C:C,0)),"",INDEX(Codetabellen!B:C,MATCH(E104,Codetabellen!C:C,0),1))</f>
        <v/>
      </c>
      <c r="G104" s="8" t="str">
        <f t="shared" si="8"/>
        <v/>
      </c>
      <c r="I104" s="8" t="str">
        <f>IF(ISNA(MATCH(H104,Codetabellen!F:F,0)),"",INDEX(Codetabellen!E:F,MATCH(H104,Codetabellen!F:F,0),1))</f>
        <v/>
      </c>
      <c r="K104" s="8" t="str">
        <f>IF(ISNA(MATCH(J104,Codetabellen!I:I,0)),"",INDEX(Codetabellen!H:I,MATCH(J104,Codetabellen!I:I,0),1))</f>
        <v/>
      </c>
      <c r="M104" s="8" t="str">
        <f>IF(ISNA(MATCH(L104,Codetabellen!L:L,0)),"",INDEX(Codetabellen!K:L,MATCH(L104,Codetabellen!L:L,0),1))</f>
        <v/>
      </c>
      <c r="O104" s="8" t="str">
        <f>IF(ISNA(MATCH(N104,Codetabellen!O:O,0)),"",INDEX(Codetabellen!N:O,MATCH(N104,Codetabellen!O:O,0),1))</f>
        <v/>
      </c>
      <c r="P104" s="8" t="str">
        <f t="shared" si="9"/>
        <v/>
      </c>
      <c r="AB104" s="8" t="str">
        <f>IF(ISNA(MATCH(AA104,Codetabellen!S:S,0)),"",INDEX(Codetabellen!R:S,MATCH(AA104,Codetabellen!S:S,0),1))</f>
        <v/>
      </c>
      <c r="AE104" s="8" t="str">
        <f t="shared" si="6"/>
        <v/>
      </c>
      <c r="AF104" s="8" t="str">
        <f t="shared" si="7"/>
        <v/>
      </c>
      <c r="AH104" s="8" t="str">
        <f>IF(ISNA(MATCH(AG104,Codetabellen!Y:Y,0)),"",INDEX(Codetabellen!X:Y,MATCH(AG104,Codetabellen!Y:Y,0),1))</f>
        <v/>
      </c>
      <c r="AL104" s="8" t="str">
        <f t="shared" si="10"/>
        <v/>
      </c>
      <c r="AV104" s="8" t="str">
        <f t="shared" si="11"/>
        <v/>
      </c>
    </row>
    <row r="105" spans="6:48" x14ac:dyDescent="0.25">
      <c r="F105" s="8" t="str">
        <f>IF(ISNA(MATCH(E105,Codetabellen!C:C,0)),"",INDEX(Codetabellen!B:C,MATCH(E105,Codetabellen!C:C,0),1))</f>
        <v/>
      </c>
      <c r="G105" s="8" t="str">
        <f t="shared" si="8"/>
        <v/>
      </c>
      <c r="I105" s="8" t="str">
        <f>IF(ISNA(MATCH(H105,Codetabellen!F:F,0)),"",INDEX(Codetabellen!E:F,MATCH(H105,Codetabellen!F:F,0),1))</f>
        <v/>
      </c>
      <c r="K105" s="8" t="str">
        <f>IF(ISNA(MATCH(J105,Codetabellen!I:I,0)),"",INDEX(Codetabellen!H:I,MATCH(J105,Codetabellen!I:I,0),1))</f>
        <v/>
      </c>
      <c r="M105" s="8" t="str">
        <f>IF(ISNA(MATCH(L105,Codetabellen!L:L,0)),"",INDEX(Codetabellen!K:L,MATCH(L105,Codetabellen!L:L,0),1))</f>
        <v/>
      </c>
      <c r="O105" s="8" t="str">
        <f>IF(ISNA(MATCH(N105,Codetabellen!O:O,0)),"",INDEX(Codetabellen!N:O,MATCH(N105,Codetabellen!O:O,0),1))</f>
        <v/>
      </c>
      <c r="P105" s="8" t="str">
        <f t="shared" si="9"/>
        <v/>
      </c>
      <c r="AB105" s="8" t="str">
        <f>IF(ISNA(MATCH(AA105,Codetabellen!S:S,0)),"",INDEX(Codetabellen!R:S,MATCH(AA105,Codetabellen!S:S,0),1))</f>
        <v/>
      </c>
      <c r="AE105" s="8" t="str">
        <f t="shared" si="6"/>
        <v/>
      </c>
      <c r="AF105" s="8" t="str">
        <f t="shared" si="7"/>
        <v/>
      </c>
      <c r="AH105" s="8" t="str">
        <f>IF(ISNA(MATCH(AG105,Codetabellen!Y:Y,0)),"",INDEX(Codetabellen!X:Y,MATCH(AG105,Codetabellen!Y:Y,0),1))</f>
        <v/>
      </c>
      <c r="AL105" s="8" t="str">
        <f t="shared" si="10"/>
        <v/>
      </c>
      <c r="AV105" s="8" t="str">
        <f t="shared" si="11"/>
        <v/>
      </c>
    </row>
    <row r="106" spans="6:48" x14ac:dyDescent="0.25">
      <c r="F106" s="8" t="str">
        <f>IF(ISNA(MATCH(E106,Codetabellen!C:C,0)),"",INDEX(Codetabellen!B:C,MATCH(E106,Codetabellen!C:C,0),1))</f>
        <v/>
      </c>
      <c r="G106" s="8" t="str">
        <f t="shared" si="8"/>
        <v/>
      </c>
      <c r="I106" s="8" t="str">
        <f>IF(ISNA(MATCH(H106,Codetabellen!F:F,0)),"",INDEX(Codetabellen!E:F,MATCH(H106,Codetabellen!F:F,0),1))</f>
        <v/>
      </c>
      <c r="K106" s="8" t="str">
        <f>IF(ISNA(MATCH(J106,Codetabellen!I:I,0)),"",INDEX(Codetabellen!H:I,MATCH(J106,Codetabellen!I:I,0),1))</f>
        <v/>
      </c>
      <c r="M106" s="8" t="str">
        <f>IF(ISNA(MATCH(L106,Codetabellen!L:L,0)),"",INDEX(Codetabellen!K:L,MATCH(L106,Codetabellen!L:L,0),1))</f>
        <v/>
      </c>
      <c r="O106" s="8" t="str">
        <f>IF(ISNA(MATCH(N106,Codetabellen!O:O,0)),"",INDEX(Codetabellen!N:O,MATCH(N106,Codetabellen!O:O,0),1))</f>
        <v/>
      </c>
      <c r="P106" s="8" t="str">
        <f t="shared" si="9"/>
        <v/>
      </c>
      <c r="AB106" s="8" t="str">
        <f>IF(ISNA(MATCH(AA106,Codetabellen!S:S,0)),"",INDEX(Codetabellen!R:S,MATCH(AA106,Codetabellen!S:S,0),1))</f>
        <v/>
      </c>
      <c r="AE106" s="8" t="str">
        <f t="shared" si="6"/>
        <v/>
      </c>
      <c r="AF106" s="8" t="str">
        <f t="shared" si="7"/>
        <v/>
      </c>
      <c r="AH106" s="8" t="str">
        <f>IF(ISNA(MATCH(AG106,Codetabellen!Y:Y,0)),"",INDEX(Codetabellen!X:Y,MATCH(AG106,Codetabellen!Y:Y,0),1))</f>
        <v/>
      </c>
      <c r="AL106" s="8" t="str">
        <f t="shared" si="10"/>
        <v/>
      </c>
      <c r="AV106" s="8" t="str">
        <f t="shared" si="11"/>
        <v/>
      </c>
    </row>
    <row r="107" spans="6:48" x14ac:dyDescent="0.25">
      <c r="F107" s="8" t="str">
        <f>IF(ISNA(MATCH(E107,Codetabellen!C:C,0)),"",INDEX(Codetabellen!B:C,MATCH(E107,Codetabellen!C:C,0),1))</f>
        <v/>
      </c>
      <c r="G107" s="8" t="str">
        <f t="shared" si="8"/>
        <v/>
      </c>
      <c r="I107" s="8" t="str">
        <f>IF(ISNA(MATCH(H107,Codetabellen!F:F,0)),"",INDEX(Codetabellen!E:F,MATCH(H107,Codetabellen!F:F,0),1))</f>
        <v/>
      </c>
      <c r="K107" s="8" t="str">
        <f>IF(ISNA(MATCH(J107,Codetabellen!I:I,0)),"",INDEX(Codetabellen!H:I,MATCH(J107,Codetabellen!I:I,0),1))</f>
        <v/>
      </c>
      <c r="M107" s="8" t="str">
        <f>IF(ISNA(MATCH(L107,Codetabellen!L:L,0)),"",INDEX(Codetabellen!K:L,MATCH(L107,Codetabellen!L:L,0),1))</f>
        <v/>
      </c>
      <c r="O107" s="8" t="str">
        <f>IF(ISNA(MATCH(N107,Codetabellen!O:O,0)),"",INDEX(Codetabellen!N:O,MATCH(N107,Codetabellen!O:O,0),1))</f>
        <v/>
      </c>
      <c r="P107" s="8" t="str">
        <f t="shared" si="9"/>
        <v/>
      </c>
      <c r="AB107" s="8" t="str">
        <f>IF(ISNA(MATCH(AA107,Codetabellen!S:S,0)),"",INDEX(Codetabellen!R:S,MATCH(AA107,Codetabellen!S:S,0),1))</f>
        <v/>
      </c>
      <c r="AE107" s="8" t="str">
        <f t="shared" si="6"/>
        <v/>
      </c>
      <c r="AF107" s="8" t="str">
        <f t="shared" si="7"/>
        <v/>
      </c>
      <c r="AH107" s="8" t="str">
        <f>IF(ISNA(MATCH(AG107,Codetabellen!Y:Y,0)),"",INDEX(Codetabellen!X:Y,MATCH(AG107,Codetabellen!Y:Y,0),1))</f>
        <v/>
      </c>
      <c r="AL107" s="8" t="str">
        <f t="shared" si="10"/>
        <v/>
      </c>
      <c r="AV107" s="8" t="str">
        <f t="shared" si="11"/>
        <v/>
      </c>
    </row>
    <row r="108" spans="6:48" x14ac:dyDescent="0.25">
      <c r="F108" s="8" t="str">
        <f>IF(ISNA(MATCH(E108,Codetabellen!C:C,0)),"",INDEX(Codetabellen!B:C,MATCH(E108,Codetabellen!C:C,0),1))</f>
        <v/>
      </c>
      <c r="G108" s="8" t="str">
        <f t="shared" si="8"/>
        <v/>
      </c>
      <c r="I108" s="8" t="str">
        <f>IF(ISNA(MATCH(H108,Codetabellen!F:F,0)),"",INDEX(Codetabellen!E:F,MATCH(H108,Codetabellen!F:F,0),1))</f>
        <v/>
      </c>
      <c r="K108" s="8" t="str">
        <f>IF(ISNA(MATCH(J108,Codetabellen!I:I,0)),"",INDEX(Codetabellen!H:I,MATCH(J108,Codetabellen!I:I,0),1))</f>
        <v/>
      </c>
      <c r="M108" s="8" t="str">
        <f>IF(ISNA(MATCH(L108,Codetabellen!L:L,0)),"",INDEX(Codetabellen!K:L,MATCH(L108,Codetabellen!L:L,0),1))</f>
        <v/>
      </c>
      <c r="O108" s="8" t="str">
        <f>IF(ISNA(MATCH(N108,Codetabellen!O:O,0)),"",INDEX(Codetabellen!N:O,MATCH(N108,Codetabellen!O:O,0),1))</f>
        <v/>
      </c>
      <c r="P108" s="8" t="str">
        <f t="shared" si="9"/>
        <v/>
      </c>
      <c r="AB108" s="8" t="str">
        <f>IF(ISNA(MATCH(AA108,Codetabellen!S:S,0)),"",INDEX(Codetabellen!R:S,MATCH(AA108,Codetabellen!S:S,0),1))</f>
        <v/>
      </c>
      <c r="AE108" s="8" t="str">
        <f t="shared" si="6"/>
        <v/>
      </c>
      <c r="AF108" s="8" t="str">
        <f t="shared" si="7"/>
        <v/>
      </c>
      <c r="AH108" s="8" t="str">
        <f>IF(ISNA(MATCH(AG108,Codetabellen!Y:Y,0)),"",INDEX(Codetabellen!X:Y,MATCH(AG108,Codetabellen!Y:Y,0),1))</f>
        <v/>
      </c>
      <c r="AL108" s="8" t="str">
        <f t="shared" si="10"/>
        <v/>
      </c>
      <c r="AV108" s="8" t="str">
        <f t="shared" si="11"/>
        <v/>
      </c>
    </row>
    <row r="109" spans="6:48" x14ac:dyDescent="0.25">
      <c r="F109" s="8" t="str">
        <f>IF(ISNA(MATCH(E109,Codetabellen!C:C,0)),"",INDEX(Codetabellen!B:C,MATCH(E109,Codetabellen!C:C,0),1))</f>
        <v/>
      </c>
      <c r="G109" s="8" t="str">
        <f t="shared" si="8"/>
        <v/>
      </c>
      <c r="I109" s="8" t="str">
        <f>IF(ISNA(MATCH(H109,Codetabellen!F:F,0)),"",INDEX(Codetabellen!E:F,MATCH(H109,Codetabellen!F:F,0),1))</f>
        <v/>
      </c>
      <c r="K109" s="8" t="str">
        <f>IF(ISNA(MATCH(J109,Codetabellen!I:I,0)),"",INDEX(Codetabellen!H:I,MATCH(J109,Codetabellen!I:I,0),1))</f>
        <v/>
      </c>
      <c r="M109" s="8" t="str">
        <f>IF(ISNA(MATCH(L109,Codetabellen!L:L,0)),"",INDEX(Codetabellen!K:L,MATCH(L109,Codetabellen!L:L,0),1))</f>
        <v/>
      </c>
      <c r="O109" s="8" t="str">
        <f>IF(ISNA(MATCH(N109,Codetabellen!O:O,0)),"",INDEX(Codetabellen!N:O,MATCH(N109,Codetabellen!O:O,0),1))</f>
        <v/>
      </c>
      <c r="P109" s="8" t="str">
        <f t="shared" si="9"/>
        <v/>
      </c>
      <c r="AB109" s="8" t="str">
        <f>IF(ISNA(MATCH(AA109,Codetabellen!S:S,0)),"",INDEX(Codetabellen!R:S,MATCH(AA109,Codetabellen!S:S,0),1))</f>
        <v/>
      </c>
      <c r="AE109" s="8" t="str">
        <f t="shared" si="6"/>
        <v/>
      </c>
      <c r="AF109" s="8" t="str">
        <f t="shared" si="7"/>
        <v/>
      </c>
      <c r="AH109" s="8" t="str">
        <f>IF(ISNA(MATCH(AG109,Codetabellen!Y:Y,0)),"",INDEX(Codetabellen!X:Y,MATCH(AG109,Codetabellen!Y:Y,0),1))</f>
        <v/>
      </c>
      <c r="AL109" s="8" t="str">
        <f t="shared" si="10"/>
        <v/>
      </c>
      <c r="AV109" s="8" t="str">
        <f t="shared" si="11"/>
        <v/>
      </c>
    </row>
    <row r="110" spans="6:48" x14ac:dyDescent="0.25">
      <c r="F110" s="8" t="str">
        <f>IF(ISNA(MATCH(E110,Codetabellen!C:C,0)),"",INDEX(Codetabellen!B:C,MATCH(E110,Codetabellen!C:C,0),1))</f>
        <v/>
      </c>
      <c r="G110" s="8" t="str">
        <f t="shared" si="8"/>
        <v/>
      </c>
      <c r="I110" s="8" t="str">
        <f>IF(ISNA(MATCH(H110,Codetabellen!F:F,0)),"",INDEX(Codetabellen!E:F,MATCH(H110,Codetabellen!F:F,0),1))</f>
        <v/>
      </c>
      <c r="K110" s="8" t="str">
        <f>IF(ISNA(MATCH(J110,Codetabellen!I:I,0)),"",INDEX(Codetabellen!H:I,MATCH(J110,Codetabellen!I:I,0),1))</f>
        <v/>
      </c>
      <c r="M110" s="8" t="str">
        <f>IF(ISNA(MATCH(L110,Codetabellen!L:L,0)),"",INDEX(Codetabellen!K:L,MATCH(L110,Codetabellen!L:L,0),1))</f>
        <v/>
      </c>
      <c r="O110" s="8" t="str">
        <f>IF(ISNA(MATCH(N110,Codetabellen!O:O,0)),"",INDEX(Codetabellen!N:O,MATCH(N110,Codetabellen!O:O,0),1))</f>
        <v/>
      </c>
      <c r="P110" s="8" t="str">
        <f t="shared" si="9"/>
        <v/>
      </c>
      <c r="AB110" s="8" t="str">
        <f>IF(ISNA(MATCH(AA110,Codetabellen!S:S,0)),"",INDEX(Codetabellen!R:S,MATCH(AA110,Codetabellen!S:S,0),1))</f>
        <v/>
      </c>
      <c r="AE110" s="8" t="str">
        <f t="shared" si="6"/>
        <v/>
      </c>
      <c r="AF110" s="8" t="str">
        <f t="shared" si="7"/>
        <v/>
      </c>
      <c r="AH110" s="8" t="str">
        <f>IF(ISNA(MATCH(AG110,Codetabellen!Y:Y,0)),"",INDEX(Codetabellen!X:Y,MATCH(AG110,Codetabellen!Y:Y,0),1))</f>
        <v/>
      </c>
      <c r="AL110" s="8" t="str">
        <f t="shared" si="10"/>
        <v/>
      </c>
      <c r="AV110" s="8" t="str">
        <f t="shared" si="11"/>
        <v/>
      </c>
    </row>
    <row r="111" spans="6:48" x14ac:dyDescent="0.25">
      <c r="F111" s="8" t="str">
        <f>IF(ISNA(MATCH(E111,Codetabellen!C:C,0)),"",INDEX(Codetabellen!B:C,MATCH(E111,Codetabellen!C:C,0),1))</f>
        <v/>
      </c>
      <c r="G111" s="8" t="str">
        <f t="shared" si="8"/>
        <v/>
      </c>
      <c r="I111" s="8" t="str">
        <f>IF(ISNA(MATCH(H111,Codetabellen!F:F,0)),"",INDEX(Codetabellen!E:F,MATCH(H111,Codetabellen!F:F,0),1))</f>
        <v/>
      </c>
      <c r="K111" s="8" t="str">
        <f>IF(ISNA(MATCH(J111,Codetabellen!I:I,0)),"",INDEX(Codetabellen!H:I,MATCH(J111,Codetabellen!I:I,0),1))</f>
        <v/>
      </c>
      <c r="M111" s="8" t="str">
        <f>IF(ISNA(MATCH(L111,Codetabellen!L:L,0)),"",INDEX(Codetabellen!K:L,MATCH(L111,Codetabellen!L:L,0),1))</f>
        <v/>
      </c>
      <c r="O111" s="8" t="str">
        <f>IF(ISNA(MATCH(N111,Codetabellen!O:O,0)),"",INDEX(Codetabellen!N:O,MATCH(N111,Codetabellen!O:O,0),1))</f>
        <v/>
      </c>
      <c r="P111" s="8" t="str">
        <f t="shared" si="9"/>
        <v/>
      </c>
      <c r="AB111" s="8" t="str">
        <f>IF(ISNA(MATCH(AA111,Codetabellen!S:S,0)),"",INDEX(Codetabellen!R:S,MATCH(AA111,Codetabellen!S:S,0),1))</f>
        <v/>
      </c>
      <c r="AE111" s="8" t="str">
        <f t="shared" si="6"/>
        <v/>
      </c>
      <c r="AF111" s="8" t="str">
        <f t="shared" si="7"/>
        <v/>
      </c>
      <c r="AH111" s="8" t="str">
        <f>IF(ISNA(MATCH(AG111,Codetabellen!Y:Y,0)),"",INDEX(Codetabellen!X:Y,MATCH(AG111,Codetabellen!Y:Y,0),1))</f>
        <v/>
      </c>
      <c r="AL111" s="8" t="str">
        <f t="shared" si="10"/>
        <v/>
      </c>
      <c r="AV111" s="8" t="str">
        <f t="shared" si="11"/>
        <v/>
      </c>
    </row>
    <row r="112" spans="6:48" x14ac:dyDescent="0.25">
      <c r="F112" s="8" t="str">
        <f>IF(ISNA(MATCH(E112,Codetabellen!C:C,0)),"",INDEX(Codetabellen!B:C,MATCH(E112,Codetabellen!C:C,0),1))</f>
        <v/>
      </c>
      <c r="G112" s="8" t="str">
        <f t="shared" si="8"/>
        <v/>
      </c>
      <c r="I112" s="8" t="str">
        <f>IF(ISNA(MATCH(H112,Codetabellen!F:F,0)),"",INDEX(Codetabellen!E:F,MATCH(H112,Codetabellen!F:F,0),1))</f>
        <v/>
      </c>
      <c r="K112" s="8" t="str">
        <f>IF(ISNA(MATCH(J112,Codetabellen!I:I,0)),"",INDEX(Codetabellen!H:I,MATCH(J112,Codetabellen!I:I,0),1))</f>
        <v/>
      </c>
      <c r="M112" s="8" t="str">
        <f>IF(ISNA(MATCH(L112,Codetabellen!L:L,0)),"",INDEX(Codetabellen!K:L,MATCH(L112,Codetabellen!L:L,0),1))</f>
        <v/>
      </c>
      <c r="O112" s="8" t="str">
        <f>IF(ISNA(MATCH(N112,Codetabellen!O:O,0)),"",INDEX(Codetabellen!N:O,MATCH(N112,Codetabellen!O:O,0),1))</f>
        <v/>
      </c>
      <c r="P112" s="8" t="str">
        <f t="shared" si="9"/>
        <v/>
      </c>
      <c r="AB112" s="8" t="str">
        <f>IF(ISNA(MATCH(AA112,Codetabellen!S:S,0)),"",INDEX(Codetabellen!R:S,MATCH(AA112,Codetabellen!S:S,0),1))</f>
        <v/>
      </c>
      <c r="AE112" s="8" t="str">
        <f t="shared" si="6"/>
        <v/>
      </c>
      <c r="AF112" s="8" t="str">
        <f t="shared" si="7"/>
        <v/>
      </c>
      <c r="AH112" s="8" t="str">
        <f>IF(ISNA(MATCH(AG112,Codetabellen!Y:Y,0)),"",INDEX(Codetabellen!X:Y,MATCH(AG112,Codetabellen!Y:Y,0),1))</f>
        <v/>
      </c>
      <c r="AL112" s="8" t="str">
        <f t="shared" si="10"/>
        <v/>
      </c>
      <c r="AV112" s="8" t="str">
        <f t="shared" si="11"/>
        <v/>
      </c>
    </row>
    <row r="113" spans="6:48" x14ac:dyDescent="0.25">
      <c r="F113" s="8" t="str">
        <f>IF(ISNA(MATCH(E113,Codetabellen!C:C,0)),"",INDEX(Codetabellen!B:C,MATCH(E113,Codetabellen!C:C,0),1))</f>
        <v/>
      </c>
      <c r="G113" s="8" t="str">
        <f t="shared" si="8"/>
        <v/>
      </c>
      <c r="I113" s="8" t="str">
        <f>IF(ISNA(MATCH(H113,Codetabellen!F:F,0)),"",INDEX(Codetabellen!E:F,MATCH(H113,Codetabellen!F:F,0),1))</f>
        <v/>
      </c>
      <c r="K113" s="8" t="str">
        <f>IF(ISNA(MATCH(J113,Codetabellen!I:I,0)),"",INDEX(Codetabellen!H:I,MATCH(J113,Codetabellen!I:I,0),1))</f>
        <v/>
      </c>
      <c r="M113" s="8" t="str">
        <f>IF(ISNA(MATCH(L113,Codetabellen!L:L,0)),"",INDEX(Codetabellen!K:L,MATCH(L113,Codetabellen!L:L,0),1))</f>
        <v/>
      </c>
      <c r="O113" s="8" t="str">
        <f>IF(ISNA(MATCH(N113,Codetabellen!O:O,0)),"",INDEX(Codetabellen!N:O,MATCH(N113,Codetabellen!O:O,0),1))</f>
        <v/>
      </c>
      <c r="P113" s="8" t="str">
        <f t="shared" si="9"/>
        <v/>
      </c>
      <c r="AB113" s="8" t="str">
        <f>IF(ISNA(MATCH(AA113,Codetabellen!S:S,0)),"",INDEX(Codetabellen!R:S,MATCH(AA113,Codetabellen!S:S,0),1))</f>
        <v/>
      </c>
      <c r="AE113" s="8" t="str">
        <f t="shared" si="6"/>
        <v/>
      </c>
      <c r="AF113" s="8" t="str">
        <f t="shared" si="7"/>
        <v/>
      </c>
      <c r="AH113" s="8" t="str">
        <f>IF(ISNA(MATCH(AG113,Codetabellen!Y:Y,0)),"",INDEX(Codetabellen!X:Y,MATCH(AG113,Codetabellen!Y:Y,0),1))</f>
        <v/>
      </c>
      <c r="AL113" s="8" t="str">
        <f t="shared" si="10"/>
        <v/>
      </c>
      <c r="AV113" s="8" t="str">
        <f t="shared" si="11"/>
        <v/>
      </c>
    </row>
    <row r="114" spans="6:48" x14ac:dyDescent="0.25">
      <c r="F114" s="8" t="str">
        <f>IF(ISNA(MATCH(E114,Codetabellen!C:C,0)),"",INDEX(Codetabellen!B:C,MATCH(E114,Codetabellen!C:C,0),1))</f>
        <v/>
      </c>
      <c r="G114" s="8" t="str">
        <f t="shared" si="8"/>
        <v/>
      </c>
      <c r="I114" s="8" t="str">
        <f>IF(ISNA(MATCH(H114,Codetabellen!F:F,0)),"",INDEX(Codetabellen!E:F,MATCH(H114,Codetabellen!F:F,0),1))</f>
        <v/>
      </c>
      <c r="K114" s="8" t="str">
        <f>IF(ISNA(MATCH(J114,Codetabellen!I:I,0)),"",INDEX(Codetabellen!H:I,MATCH(J114,Codetabellen!I:I,0),1))</f>
        <v/>
      </c>
      <c r="M114" s="8" t="str">
        <f>IF(ISNA(MATCH(L114,Codetabellen!L:L,0)),"",INDEX(Codetabellen!K:L,MATCH(L114,Codetabellen!L:L,0),1))</f>
        <v/>
      </c>
      <c r="O114" s="8" t="str">
        <f>IF(ISNA(MATCH(N114,Codetabellen!O:O,0)),"",INDEX(Codetabellen!N:O,MATCH(N114,Codetabellen!O:O,0),1))</f>
        <v/>
      </c>
      <c r="P114" s="8" t="str">
        <f t="shared" si="9"/>
        <v/>
      </c>
      <c r="AB114" s="8" t="str">
        <f>IF(ISNA(MATCH(AA114,Codetabellen!S:S,0)),"",INDEX(Codetabellen!R:S,MATCH(AA114,Codetabellen!S:S,0),1))</f>
        <v/>
      </c>
      <c r="AE114" s="8" t="str">
        <f t="shared" si="6"/>
        <v/>
      </c>
      <c r="AF114" s="8" t="str">
        <f t="shared" si="7"/>
        <v/>
      </c>
      <c r="AH114" s="8" t="str">
        <f>IF(ISNA(MATCH(AG114,Codetabellen!Y:Y,0)),"",INDEX(Codetabellen!X:Y,MATCH(AG114,Codetabellen!Y:Y,0),1))</f>
        <v/>
      </c>
      <c r="AL114" s="8" t="str">
        <f t="shared" si="10"/>
        <v/>
      </c>
      <c r="AV114" s="8" t="str">
        <f t="shared" si="11"/>
        <v/>
      </c>
    </row>
    <row r="115" spans="6:48" x14ac:dyDescent="0.25">
      <c r="F115" s="8" t="str">
        <f>IF(ISNA(MATCH(E115,Codetabellen!C:C,0)),"",INDEX(Codetabellen!B:C,MATCH(E115,Codetabellen!C:C,0),1))</f>
        <v/>
      </c>
      <c r="G115" s="8" t="str">
        <f t="shared" si="8"/>
        <v/>
      </c>
      <c r="I115" s="8" t="str">
        <f>IF(ISNA(MATCH(H115,Codetabellen!F:F,0)),"",INDEX(Codetabellen!E:F,MATCH(H115,Codetabellen!F:F,0),1))</f>
        <v/>
      </c>
      <c r="K115" s="8" t="str">
        <f>IF(ISNA(MATCH(J115,Codetabellen!I:I,0)),"",INDEX(Codetabellen!H:I,MATCH(J115,Codetabellen!I:I,0),1))</f>
        <v/>
      </c>
      <c r="M115" s="8" t="str">
        <f>IF(ISNA(MATCH(L115,Codetabellen!L:L,0)),"",INDEX(Codetabellen!K:L,MATCH(L115,Codetabellen!L:L,0),1))</f>
        <v/>
      </c>
      <c r="O115" s="8" t="str">
        <f>IF(ISNA(MATCH(N115,Codetabellen!O:O,0)),"",INDEX(Codetabellen!N:O,MATCH(N115,Codetabellen!O:O,0),1))</f>
        <v/>
      </c>
      <c r="P115" s="8" t="str">
        <f t="shared" si="9"/>
        <v/>
      </c>
      <c r="AB115" s="8" t="str">
        <f>IF(ISNA(MATCH(AA115,Codetabellen!S:S,0)),"",INDEX(Codetabellen!R:S,MATCH(AA115,Codetabellen!S:S,0),1))</f>
        <v/>
      </c>
      <c r="AE115" s="8" t="str">
        <f t="shared" si="6"/>
        <v/>
      </c>
      <c r="AF115" s="8" t="str">
        <f t="shared" si="7"/>
        <v/>
      </c>
      <c r="AH115" s="8" t="str">
        <f>IF(ISNA(MATCH(AG115,Codetabellen!Y:Y,0)),"",INDEX(Codetabellen!X:Y,MATCH(AG115,Codetabellen!Y:Y,0),1))</f>
        <v/>
      </c>
      <c r="AL115" s="8" t="str">
        <f t="shared" si="10"/>
        <v/>
      </c>
      <c r="AV115" s="8" t="str">
        <f t="shared" si="11"/>
        <v/>
      </c>
    </row>
    <row r="116" spans="6:48" x14ac:dyDescent="0.25">
      <c r="F116" s="8" t="str">
        <f>IF(ISNA(MATCH(E116,Codetabellen!C:C,0)),"",INDEX(Codetabellen!B:C,MATCH(E116,Codetabellen!C:C,0),1))</f>
        <v/>
      </c>
      <c r="G116" s="8" t="str">
        <f t="shared" si="8"/>
        <v/>
      </c>
      <c r="I116" s="8" t="str">
        <f>IF(ISNA(MATCH(H116,Codetabellen!F:F,0)),"",INDEX(Codetabellen!E:F,MATCH(H116,Codetabellen!F:F,0),1))</f>
        <v/>
      </c>
      <c r="K116" s="8" t="str">
        <f>IF(ISNA(MATCH(J116,Codetabellen!I:I,0)),"",INDEX(Codetabellen!H:I,MATCH(J116,Codetabellen!I:I,0),1))</f>
        <v/>
      </c>
      <c r="M116" s="8" t="str">
        <f>IF(ISNA(MATCH(L116,Codetabellen!L:L,0)),"",INDEX(Codetabellen!K:L,MATCH(L116,Codetabellen!L:L,0),1))</f>
        <v/>
      </c>
      <c r="O116" s="8" t="str">
        <f>IF(ISNA(MATCH(N116,Codetabellen!O:O,0)),"",INDEX(Codetabellen!N:O,MATCH(N116,Codetabellen!O:O,0),1))</f>
        <v/>
      </c>
      <c r="P116" s="8" t="str">
        <f t="shared" si="9"/>
        <v/>
      </c>
      <c r="AB116" s="8" t="str">
        <f>IF(ISNA(MATCH(AA116,Codetabellen!S:S,0)),"",INDEX(Codetabellen!R:S,MATCH(AA116,Codetabellen!S:S,0),1))</f>
        <v/>
      </c>
      <c r="AE116" s="8" t="str">
        <f t="shared" si="6"/>
        <v/>
      </c>
      <c r="AF116" s="8" t="str">
        <f t="shared" si="7"/>
        <v/>
      </c>
      <c r="AH116" s="8" t="str">
        <f>IF(ISNA(MATCH(AG116,Codetabellen!Y:Y,0)),"",INDEX(Codetabellen!X:Y,MATCH(AG116,Codetabellen!Y:Y,0),1))</f>
        <v/>
      </c>
      <c r="AL116" s="8" t="str">
        <f t="shared" si="10"/>
        <v/>
      </c>
      <c r="AV116" s="8" t="str">
        <f t="shared" si="11"/>
        <v/>
      </c>
    </row>
    <row r="117" spans="6:48" x14ac:dyDescent="0.25">
      <c r="F117" s="8" t="str">
        <f>IF(ISNA(MATCH(E117,Codetabellen!C:C,0)),"",INDEX(Codetabellen!B:C,MATCH(E117,Codetabellen!C:C,0),1))</f>
        <v/>
      </c>
      <c r="G117" s="8" t="str">
        <f t="shared" si="8"/>
        <v/>
      </c>
      <c r="I117" s="8" t="str">
        <f>IF(ISNA(MATCH(H117,Codetabellen!F:F,0)),"",INDEX(Codetabellen!E:F,MATCH(H117,Codetabellen!F:F,0),1))</f>
        <v/>
      </c>
      <c r="K117" s="8" t="str">
        <f>IF(ISNA(MATCH(J117,Codetabellen!I:I,0)),"",INDEX(Codetabellen!H:I,MATCH(J117,Codetabellen!I:I,0),1))</f>
        <v/>
      </c>
      <c r="M117" s="8" t="str">
        <f>IF(ISNA(MATCH(L117,Codetabellen!L:L,0)),"",INDEX(Codetabellen!K:L,MATCH(L117,Codetabellen!L:L,0),1))</f>
        <v/>
      </c>
      <c r="O117" s="8" t="str">
        <f>IF(ISNA(MATCH(N117,Codetabellen!O:O,0)),"",INDEX(Codetabellen!N:O,MATCH(N117,Codetabellen!O:O,0),1))</f>
        <v/>
      </c>
      <c r="P117" s="8" t="str">
        <f t="shared" si="9"/>
        <v/>
      </c>
      <c r="AB117" s="8" t="str">
        <f>IF(ISNA(MATCH(AA117,Codetabellen!S:S,0)),"",INDEX(Codetabellen!R:S,MATCH(AA117,Codetabellen!S:S,0),1))</f>
        <v/>
      </c>
      <c r="AE117" s="8" t="str">
        <f t="shared" si="6"/>
        <v/>
      </c>
      <c r="AF117" s="8" t="str">
        <f t="shared" si="7"/>
        <v/>
      </c>
      <c r="AH117" s="8" t="str">
        <f>IF(ISNA(MATCH(AG117,Codetabellen!Y:Y,0)),"",INDEX(Codetabellen!X:Y,MATCH(AG117,Codetabellen!Y:Y,0),1))</f>
        <v/>
      </c>
      <c r="AL117" s="8" t="str">
        <f t="shared" si="10"/>
        <v/>
      </c>
      <c r="AV117" s="8" t="str">
        <f t="shared" si="11"/>
        <v/>
      </c>
    </row>
    <row r="118" spans="6:48" x14ac:dyDescent="0.25">
      <c r="F118" s="8" t="str">
        <f>IF(ISNA(MATCH(E118,Codetabellen!C:C,0)),"",INDEX(Codetabellen!B:C,MATCH(E118,Codetabellen!C:C,0),1))</f>
        <v/>
      </c>
      <c r="G118" s="8" t="str">
        <f t="shared" si="8"/>
        <v/>
      </c>
      <c r="I118" s="8" t="str">
        <f>IF(ISNA(MATCH(H118,Codetabellen!F:F,0)),"",INDEX(Codetabellen!E:F,MATCH(H118,Codetabellen!F:F,0),1))</f>
        <v/>
      </c>
      <c r="K118" s="8" t="str">
        <f>IF(ISNA(MATCH(J118,Codetabellen!I:I,0)),"",INDEX(Codetabellen!H:I,MATCH(J118,Codetabellen!I:I,0),1))</f>
        <v/>
      </c>
      <c r="M118" s="8" t="str">
        <f>IF(ISNA(MATCH(L118,Codetabellen!L:L,0)),"",INDEX(Codetabellen!K:L,MATCH(L118,Codetabellen!L:L,0),1))</f>
        <v/>
      </c>
      <c r="O118" s="8" t="str">
        <f>IF(ISNA(MATCH(N118,Codetabellen!O:O,0)),"",INDEX(Codetabellen!N:O,MATCH(N118,Codetabellen!O:O,0),1))</f>
        <v/>
      </c>
      <c r="P118" s="8" t="str">
        <f t="shared" si="9"/>
        <v/>
      </c>
      <c r="AB118" s="8" t="str">
        <f>IF(ISNA(MATCH(AA118,Codetabellen!S:S,0)),"",INDEX(Codetabellen!R:S,MATCH(AA118,Codetabellen!S:S,0),1))</f>
        <v/>
      </c>
      <c r="AE118" s="8" t="str">
        <f t="shared" si="6"/>
        <v/>
      </c>
      <c r="AF118" s="8" t="str">
        <f t="shared" si="7"/>
        <v/>
      </c>
      <c r="AH118" s="8" t="str">
        <f>IF(ISNA(MATCH(AG118,Codetabellen!Y:Y,0)),"",INDEX(Codetabellen!X:Y,MATCH(AG118,Codetabellen!Y:Y,0),1))</f>
        <v/>
      </c>
      <c r="AL118" s="8" t="str">
        <f t="shared" si="10"/>
        <v/>
      </c>
      <c r="AV118" s="8" t="str">
        <f t="shared" si="11"/>
        <v/>
      </c>
    </row>
    <row r="119" spans="6:48" x14ac:dyDescent="0.25">
      <c r="F119" s="8" t="str">
        <f>IF(ISNA(MATCH(E119,Codetabellen!C:C,0)),"",INDEX(Codetabellen!B:C,MATCH(E119,Codetabellen!C:C,0),1))</f>
        <v/>
      </c>
      <c r="G119" s="8" t="str">
        <f t="shared" si="8"/>
        <v/>
      </c>
      <c r="I119" s="8" t="str">
        <f>IF(ISNA(MATCH(H119,Codetabellen!F:F,0)),"",INDEX(Codetabellen!E:F,MATCH(H119,Codetabellen!F:F,0),1))</f>
        <v/>
      </c>
      <c r="K119" s="8" t="str">
        <f>IF(ISNA(MATCH(J119,Codetabellen!I:I,0)),"",INDEX(Codetabellen!H:I,MATCH(J119,Codetabellen!I:I,0),1))</f>
        <v/>
      </c>
      <c r="M119" s="8" t="str">
        <f>IF(ISNA(MATCH(L119,Codetabellen!L:L,0)),"",INDEX(Codetabellen!K:L,MATCH(L119,Codetabellen!L:L,0),1))</f>
        <v/>
      </c>
      <c r="O119" s="8" t="str">
        <f>IF(ISNA(MATCH(N119,Codetabellen!O:O,0)),"",INDEX(Codetabellen!N:O,MATCH(N119,Codetabellen!O:O,0),1))</f>
        <v/>
      </c>
      <c r="P119" s="8" t="str">
        <f t="shared" si="9"/>
        <v/>
      </c>
      <c r="AB119" s="8" t="str">
        <f>IF(ISNA(MATCH(AA119,Codetabellen!S:S,0)),"",INDEX(Codetabellen!R:S,MATCH(AA119,Codetabellen!S:S,0),1))</f>
        <v/>
      </c>
      <c r="AE119" s="8" t="str">
        <f t="shared" si="6"/>
        <v/>
      </c>
      <c r="AF119" s="8" t="str">
        <f t="shared" si="7"/>
        <v/>
      </c>
      <c r="AH119" s="8" t="str">
        <f>IF(ISNA(MATCH(AG119,Codetabellen!Y:Y,0)),"",INDEX(Codetabellen!X:Y,MATCH(AG119,Codetabellen!Y:Y,0),1))</f>
        <v/>
      </c>
      <c r="AL119" s="8" t="str">
        <f t="shared" si="10"/>
        <v/>
      </c>
      <c r="AV119" s="8" t="str">
        <f t="shared" si="11"/>
        <v/>
      </c>
    </row>
    <row r="120" spans="6:48" x14ac:dyDescent="0.25">
      <c r="F120" s="8" t="str">
        <f>IF(ISNA(MATCH(E120,Codetabellen!C:C,0)),"",INDEX(Codetabellen!B:C,MATCH(E120,Codetabellen!C:C,0),1))</f>
        <v/>
      </c>
      <c r="G120" s="8" t="str">
        <f t="shared" si="8"/>
        <v/>
      </c>
      <c r="I120" s="8" t="str">
        <f>IF(ISNA(MATCH(H120,Codetabellen!F:F,0)),"",INDEX(Codetabellen!E:F,MATCH(H120,Codetabellen!F:F,0),1))</f>
        <v/>
      </c>
      <c r="K120" s="8" t="str">
        <f>IF(ISNA(MATCH(J120,Codetabellen!I:I,0)),"",INDEX(Codetabellen!H:I,MATCH(J120,Codetabellen!I:I,0),1))</f>
        <v/>
      </c>
      <c r="M120" s="8" t="str">
        <f>IF(ISNA(MATCH(L120,Codetabellen!L:L,0)),"",INDEX(Codetabellen!K:L,MATCH(L120,Codetabellen!L:L,0),1))</f>
        <v/>
      </c>
      <c r="O120" s="8" t="str">
        <f>IF(ISNA(MATCH(N120,Codetabellen!O:O,0)),"",INDEX(Codetabellen!N:O,MATCH(N120,Codetabellen!O:O,0),1))</f>
        <v/>
      </c>
      <c r="P120" s="8" t="str">
        <f t="shared" si="9"/>
        <v/>
      </c>
      <c r="AB120" s="8" t="str">
        <f>IF(ISNA(MATCH(AA120,Codetabellen!S:S,0)),"",INDEX(Codetabellen!R:S,MATCH(AA120,Codetabellen!S:S,0),1))</f>
        <v/>
      </c>
      <c r="AE120" s="8" t="str">
        <f t="shared" si="6"/>
        <v/>
      </c>
      <c r="AF120" s="8" t="str">
        <f t="shared" si="7"/>
        <v/>
      </c>
      <c r="AH120" s="8" t="str">
        <f>IF(ISNA(MATCH(AG120,Codetabellen!Y:Y,0)),"",INDEX(Codetabellen!X:Y,MATCH(AG120,Codetabellen!Y:Y,0),1))</f>
        <v/>
      </c>
      <c r="AL120" s="8" t="str">
        <f t="shared" si="10"/>
        <v/>
      </c>
      <c r="AV120" s="8" t="str">
        <f t="shared" si="11"/>
        <v/>
      </c>
    </row>
    <row r="121" spans="6:48" x14ac:dyDescent="0.25">
      <c r="F121" s="8" t="str">
        <f>IF(ISNA(MATCH(E121,Codetabellen!C:C,0)),"",INDEX(Codetabellen!B:C,MATCH(E121,Codetabellen!C:C,0),1))</f>
        <v/>
      </c>
      <c r="G121" s="8" t="str">
        <f t="shared" si="8"/>
        <v/>
      </c>
      <c r="I121" s="8" t="str">
        <f>IF(ISNA(MATCH(H121,Codetabellen!F:F,0)),"",INDEX(Codetabellen!E:F,MATCH(H121,Codetabellen!F:F,0),1))</f>
        <v/>
      </c>
      <c r="K121" s="8" t="str">
        <f>IF(ISNA(MATCH(J121,Codetabellen!I:I,0)),"",INDEX(Codetabellen!H:I,MATCH(J121,Codetabellen!I:I,0),1))</f>
        <v/>
      </c>
      <c r="M121" s="8" t="str">
        <f>IF(ISNA(MATCH(L121,Codetabellen!L:L,0)),"",INDEX(Codetabellen!K:L,MATCH(L121,Codetabellen!L:L,0),1))</f>
        <v/>
      </c>
      <c r="O121" s="8" t="str">
        <f>IF(ISNA(MATCH(N121,Codetabellen!O:O,0)),"",INDEX(Codetabellen!N:O,MATCH(N121,Codetabellen!O:O,0),1))</f>
        <v/>
      </c>
      <c r="P121" s="8" t="str">
        <f t="shared" si="9"/>
        <v/>
      </c>
      <c r="AB121" s="8" t="str">
        <f>IF(ISNA(MATCH(AA121,Codetabellen!S:S,0)),"",INDEX(Codetabellen!R:S,MATCH(AA121,Codetabellen!S:S,0),1))</f>
        <v/>
      </c>
      <c r="AE121" s="8" t="str">
        <f t="shared" si="6"/>
        <v/>
      </c>
      <c r="AF121" s="8" t="str">
        <f t="shared" si="7"/>
        <v/>
      </c>
      <c r="AH121" s="8" t="str">
        <f>IF(ISNA(MATCH(AG121,Codetabellen!Y:Y,0)),"",INDEX(Codetabellen!X:Y,MATCH(AG121,Codetabellen!Y:Y,0),1))</f>
        <v/>
      </c>
      <c r="AL121" s="8" t="str">
        <f t="shared" si="10"/>
        <v/>
      </c>
      <c r="AV121" s="8" t="str">
        <f t="shared" si="11"/>
        <v/>
      </c>
    </row>
    <row r="122" spans="6:48" x14ac:dyDescent="0.25">
      <c r="F122" s="8" t="str">
        <f>IF(ISNA(MATCH(E122,Codetabellen!C:C,0)),"",INDEX(Codetabellen!B:C,MATCH(E122,Codetabellen!C:C,0),1))</f>
        <v/>
      </c>
      <c r="G122" s="8" t="str">
        <f t="shared" si="8"/>
        <v/>
      </c>
      <c r="I122" s="8" t="str">
        <f>IF(ISNA(MATCH(H122,Codetabellen!F:F,0)),"",INDEX(Codetabellen!E:F,MATCH(H122,Codetabellen!F:F,0),1))</f>
        <v/>
      </c>
      <c r="K122" s="8" t="str">
        <f>IF(ISNA(MATCH(J122,Codetabellen!I:I,0)),"",INDEX(Codetabellen!H:I,MATCH(J122,Codetabellen!I:I,0),1))</f>
        <v/>
      </c>
      <c r="M122" s="8" t="str">
        <f>IF(ISNA(MATCH(L122,Codetabellen!L:L,0)),"",INDEX(Codetabellen!K:L,MATCH(L122,Codetabellen!L:L,0),1))</f>
        <v/>
      </c>
      <c r="O122" s="8" t="str">
        <f>IF(ISNA(MATCH(N122,Codetabellen!O:O,0)),"",INDEX(Codetabellen!N:O,MATCH(N122,Codetabellen!O:O,0),1))</f>
        <v/>
      </c>
      <c r="P122" s="8" t="str">
        <f t="shared" si="9"/>
        <v/>
      </c>
      <c r="AB122" s="8" t="str">
        <f>IF(ISNA(MATCH(AA122,Codetabellen!S:S,0)),"",INDEX(Codetabellen!R:S,MATCH(AA122,Codetabellen!S:S,0),1))</f>
        <v/>
      </c>
      <c r="AE122" s="8" t="str">
        <f t="shared" si="6"/>
        <v/>
      </c>
      <c r="AF122" s="8" t="str">
        <f t="shared" si="7"/>
        <v/>
      </c>
      <c r="AH122" s="8" t="str">
        <f>IF(ISNA(MATCH(AG122,Codetabellen!Y:Y,0)),"",INDEX(Codetabellen!X:Y,MATCH(AG122,Codetabellen!Y:Y,0),1))</f>
        <v/>
      </c>
      <c r="AL122" s="8" t="str">
        <f t="shared" si="10"/>
        <v/>
      </c>
      <c r="AV122" s="8" t="str">
        <f t="shared" si="11"/>
        <v/>
      </c>
    </row>
    <row r="123" spans="6:48" x14ac:dyDescent="0.25">
      <c r="F123" s="8" t="str">
        <f>IF(ISNA(MATCH(E123,Codetabellen!C:C,0)),"",INDEX(Codetabellen!B:C,MATCH(E123,Codetabellen!C:C,0),1))</f>
        <v/>
      </c>
      <c r="G123" s="8" t="str">
        <f t="shared" si="8"/>
        <v/>
      </c>
      <c r="I123" s="8" t="str">
        <f>IF(ISNA(MATCH(H123,Codetabellen!F:F,0)),"",INDEX(Codetabellen!E:F,MATCH(H123,Codetabellen!F:F,0),1))</f>
        <v/>
      </c>
      <c r="K123" s="8" t="str">
        <f>IF(ISNA(MATCH(J123,Codetabellen!I:I,0)),"",INDEX(Codetabellen!H:I,MATCH(J123,Codetabellen!I:I,0),1))</f>
        <v/>
      </c>
      <c r="M123" s="8" t="str">
        <f>IF(ISNA(MATCH(L123,Codetabellen!L:L,0)),"",INDEX(Codetabellen!K:L,MATCH(L123,Codetabellen!L:L,0),1))</f>
        <v/>
      </c>
      <c r="O123" s="8" t="str">
        <f>IF(ISNA(MATCH(N123,Codetabellen!O:O,0)),"",INDEX(Codetabellen!N:O,MATCH(N123,Codetabellen!O:O,0),1))</f>
        <v/>
      </c>
      <c r="P123" s="8" t="str">
        <f t="shared" si="9"/>
        <v/>
      </c>
      <c r="AB123" s="8" t="str">
        <f>IF(ISNA(MATCH(AA123,Codetabellen!S:S,0)),"",INDEX(Codetabellen!R:S,MATCH(AA123,Codetabellen!S:S,0),1))</f>
        <v/>
      </c>
      <c r="AE123" s="8" t="str">
        <f t="shared" si="6"/>
        <v/>
      </c>
      <c r="AF123" s="8" t="str">
        <f t="shared" si="7"/>
        <v/>
      </c>
      <c r="AH123" s="8" t="str">
        <f>IF(ISNA(MATCH(AG123,Codetabellen!Y:Y,0)),"",INDEX(Codetabellen!X:Y,MATCH(AG123,Codetabellen!Y:Y,0),1))</f>
        <v/>
      </c>
      <c r="AL123" s="8" t="str">
        <f t="shared" si="10"/>
        <v/>
      </c>
      <c r="AV123" s="8" t="str">
        <f t="shared" si="11"/>
        <v/>
      </c>
    </row>
    <row r="124" spans="6:48" x14ac:dyDescent="0.25">
      <c r="F124" s="8" t="str">
        <f>IF(ISNA(MATCH(E124,Codetabellen!C:C,0)),"",INDEX(Codetabellen!B:C,MATCH(E124,Codetabellen!C:C,0),1))</f>
        <v/>
      </c>
      <c r="G124" s="8" t="str">
        <f t="shared" si="8"/>
        <v/>
      </c>
      <c r="I124" s="8" t="str">
        <f>IF(ISNA(MATCH(H124,Codetabellen!F:F,0)),"",INDEX(Codetabellen!E:F,MATCH(H124,Codetabellen!F:F,0),1))</f>
        <v/>
      </c>
      <c r="K124" s="8" t="str">
        <f>IF(ISNA(MATCH(J124,Codetabellen!I:I,0)),"",INDEX(Codetabellen!H:I,MATCH(J124,Codetabellen!I:I,0),1))</f>
        <v/>
      </c>
      <c r="M124" s="8" t="str">
        <f>IF(ISNA(MATCH(L124,Codetabellen!L:L,0)),"",INDEX(Codetabellen!K:L,MATCH(L124,Codetabellen!L:L,0),1))</f>
        <v/>
      </c>
      <c r="O124" s="8" t="str">
        <f>IF(ISNA(MATCH(N124,Codetabellen!O:O,0)),"",INDEX(Codetabellen!N:O,MATCH(N124,Codetabellen!O:O,0),1))</f>
        <v/>
      </c>
      <c r="P124" s="8" t="str">
        <f t="shared" si="9"/>
        <v/>
      </c>
      <c r="AB124" s="8" t="str">
        <f>IF(ISNA(MATCH(AA124,Codetabellen!S:S,0)),"",INDEX(Codetabellen!R:S,MATCH(AA124,Codetabellen!S:S,0),1))</f>
        <v/>
      </c>
      <c r="AE124" s="8" t="str">
        <f t="shared" si="6"/>
        <v/>
      </c>
      <c r="AF124" s="8" t="str">
        <f t="shared" si="7"/>
        <v/>
      </c>
      <c r="AH124" s="8" t="str">
        <f>IF(ISNA(MATCH(AG124,Codetabellen!Y:Y,0)),"",INDEX(Codetabellen!X:Y,MATCH(AG124,Codetabellen!Y:Y,0),1))</f>
        <v/>
      </c>
      <c r="AL124" s="8" t="str">
        <f t="shared" si="10"/>
        <v/>
      </c>
      <c r="AV124" s="8" t="str">
        <f t="shared" si="11"/>
        <v/>
      </c>
    </row>
    <row r="125" spans="6:48" x14ac:dyDescent="0.25">
      <c r="F125" s="8" t="str">
        <f>IF(ISNA(MATCH(E125,Codetabellen!C:C,0)),"",INDEX(Codetabellen!B:C,MATCH(E125,Codetabellen!C:C,0),1))</f>
        <v/>
      </c>
      <c r="G125" s="8" t="str">
        <f t="shared" si="8"/>
        <v/>
      </c>
      <c r="I125" s="8" t="str">
        <f>IF(ISNA(MATCH(H125,Codetabellen!F:F,0)),"",INDEX(Codetabellen!E:F,MATCH(H125,Codetabellen!F:F,0),1))</f>
        <v/>
      </c>
      <c r="K125" s="8" t="str">
        <f>IF(ISNA(MATCH(J125,Codetabellen!I:I,0)),"",INDEX(Codetabellen!H:I,MATCH(J125,Codetabellen!I:I,0),1))</f>
        <v/>
      </c>
      <c r="M125" s="8" t="str">
        <f>IF(ISNA(MATCH(L125,Codetabellen!L:L,0)),"",INDEX(Codetabellen!K:L,MATCH(L125,Codetabellen!L:L,0),1))</f>
        <v/>
      </c>
      <c r="O125" s="8" t="str">
        <f>IF(ISNA(MATCH(N125,Codetabellen!O:O,0)),"",INDEX(Codetabellen!N:O,MATCH(N125,Codetabellen!O:O,0),1))</f>
        <v/>
      </c>
      <c r="P125" s="8" t="str">
        <f t="shared" si="9"/>
        <v/>
      </c>
      <c r="AB125" s="8" t="str">
        <f>IF(ISNA(MATCH(AA125,Codetabellen!S:S,0)),"",INDEX(Codetabellen!R:S,MATCH(AA125,Codetabellen!S:S,0),1))</f>
        <v/>
      </c>
      <c r="AE125" s="8" t="str">
        <f t="shared" si="6"/>
        <v/>
      </c>
      <c r="AF125" s="8" t="str">
        <f t="shared" si="7"/>
        <v/>
      </c>
      <c r="AH125" s="8" t="str">
        <f>IF(ISNA(MATCH(AG125,Codetabellen!Y:Y,0)),"",INDEX(Codetabellen!X:Y,MATCH(AG125,Codetabellen!Y:Y,0),1))</f>
        <v/>
      </c>
      <c r="AL125" s="8" t="str">
        <f t="shared" si="10"/>
        <v/>
      </c>
      <c r="AV125" s="8" t="str">
        <f t="shared" si="11"/>
        <v/>
      </c>
    </row>
    <row r="126" spans="6:48" x14ac:dyDescent="0.25">
      <c r="F126" s="8" t="str">
        <f>IF(ISNA(MATCH(E126,Codetabellen!C:C,0)),"",INDEX(Codetabellen!B:C,MATCH(E126,Codetabellen!C:C,0),1))</f>
        <v/>
      </c>
      <c r="G126" s="8" t="str">
        <f t="shared" si="8"/>
        <v/>
      </c>
      <c r="I126" s="8" t="str">
        <f>IF(ISNA(MATCH(H126,Codetabellen!F:F,0)),"",INDEX(Codetabellen!E:F,MATCH(H126,Codetabellen!F:F,0),1))</f>
        <v/>
      </c>
      <c r="K126" s="8" t="str">
        <f>IF(ISNA(MATCH(J126,Codetabellen!I:I,0)),"",INDEX(Codetabellen!H:I,MATCH(J126,Codetabellen!I:I,0),1))</f>
        <v/>
      </c>
      <c r="M126" s="8" t="str">
        <f>IF(ISNA(MATCH(L126,Codetabellen!L:L,0)),"",INDEX(Codetabellen!K:L,MATCH(L126,Codetabellen!L:L,0),1))</f>
        <v/>
      </c>
      <c r="O126" s="8" t="str">
        <f>IF(ISNA(MATCH(N126,Codetabellen!O:O,0)),"",INDEX(Codetabellen!N:O,MATCH(N126,Codetabellen!O:O,0),1))</f>
        <v/>
      </c>
      <c r="P126" s="8" t="str">
        <f t="shared" si="9"/>
        <v/>
      </c>
      <c r="AB126" s="8" t="str">
        <f>IF(ISNA(MATCH(AA126,Codetabellen!S:S,0)),"",INDEX(Codetabellen!R:S,MATCH(AA126,Codetabellen!S:S,0),1))</f>
        <v/>
      </c>
      <c r="AE126" s="8" t="str">
        <f t="shared" si="6"/>
        <v/>
      </c>
      <c r="AF126" s="8" t="str">
        <f t="shared" si="7"/>
        <v/>
      </c>
      <c r="AH126" s="8" t="str">
        <f>IF(ISNA(MATCH(AG126,Codetabellen!Y:Y,0)),"",INDEX(Codetabellen!X:Y,MATCH(AG126,Codetabellen!Y:Y,0),1))</f>
        <v/>
      </c>
      <c r="AL126" s="8" t="str">
        <f t="shared" si="10"/>
        <v/>
      </c>
      <c r="AV126" s="8" t="str">
        <f t="shared" si="11"/>
        <v/>
      </c>
    </row>
    <row r="127" spans="6:48" x14ac:dyDescent="0.25">
      <c r="F127" s="8" t="str">
        <f>IF(ISNA(MATCH(E127,Codetabellen!C:C,0)),"",INDEX(Codetabellen!B:C,MATCH(E127,Codetabellen!C:C,0),1))</f>
        <v/>
      </c>
      <c r="G127" s="8" t="str">
        <f t="shared" si="8"/>
        <v/>
      </c>
      <c r="I127" s="8" t="str">
        <f>IF(ISNA(MATCH(H127,Codetabellen!F:F,0)),"",INDEX(Codetabellen!E:F,MATCH(H127,Codetabellen!F:F,0),1))</f>
        <v/>
      </c>
      <c r="K127" s="8" t="str">
        <f>IF(ISNA(MATCH(J127,Codetabellen!I:I,0)),"",INDEX(Codetabellen!H:I,MATCH(J127,Codetabellen!I:I,0),1))</f>
        <v/>
      </c>
      <c r="M127" s="8" t="str">
        <f>IF(ISNA(MATCH(L127,Codetabellen!L:L,0)),"",INDEX(Codetabellen!K:L,MATCH(L127,Codetabellen!L:L,0),1))</f>
        <v/>
      </c>
      <c r="O127" s="8" t="str">
        <f>IF(ISNA(MATCH(N127,Codetabellen!O:O,0)),"",INDEX(Codetabellen!N:O,MATCH(N127,Codetabellen!O:O,0),1))</f>
        <v/>
      </c>
      <c r="P127" s="8" t="str">
        <f t="shared" si="9"/>
        <v/>
      </c>
      <c r="AB127" s="8" t="str">
        <f>IF(ISNA(MATCH(AA127,Codetabellen!S:S,0)),"",INDEX(Codetabellen!R:S,MATCH(AA127,Codetabellen!S:S,0),1))</f>
        <v/>
      </c>
      <c r="AE127" s="8" t="str">
        <f t="shared" si="6"/>
        <v/>
      </c>
      <c r="AF127" s="8" t="str">
        <f t="shared" si="7"/>
        <v/>
      </c>
      <c r="AH127" s="8" t="str">
        <f>IF(ISNA(MATCH(AG127,Codetabellen!Y:Y,0)),"",INDEX(Codetabellen!X:Y,MATCH(AG127,Codetabellen!Y:Y,0),1))</f>
        <v/>
      </c>
      <c r="AL127" s="8" t="str">
        <f t="shared" si="10"/>
        <v/>
      </c>
      <c r="AV127" s="8" t="str">
        <f t="shared" si="11"/>
        <v/>
      </c>
    </row>
    <row r="128" spans="6:48" x14ac:dyDescent="0.25">
      <c r="F128" s="8" t="str">
        <f>IF(ISNA(MATCH(E128,Codetabellen!C:C,0)),"",INDEX(Codetabellen!B:C,MATCH(E128,Codetabellen!C:C,0),1))</f>
        <v/>
      </c>
      <c r="G128" s="8" t="str">
        <f t="shared" si="8"/>
        <v/>
      </c>
      <c r="I128" s="8" t="str">
        <f>IF(ISNA(MATCH(H128,Codetabellen!F:F,0)),"",INDEX(Codetabellen!E:F,MATCH(H128,Codetabellen!F:F,0),1))</f>
        <v/>
      </c>
      <c r="K128" s="8" t="str">
        <f>IF(ISNA(MATCH(J128,Codetabellen!I:I,0)),"",INDEX(Codetabellen!H:I,MATCH(J128,Codetabellen!I:I,0),1))</f>
        <v/>
      </c>
      <c r="M128" s="8" t="str">
        <f>IF(ISNA(MATCH(L128,Codetabellen!L:L,0)),"",INDEX(Codetabellen!K:L,MATCH(L128,Codetabellen!L:L,0),1))</f>
        <v/>
      </c>
      <c r="O128" s="8" t="str">
        <f>IF(ISNA(MATCH(N128,Codetabellen!O:O,0)),"",INDEX(Codetabellen!N:O,MATCH(N128,Codetabellen!O:O,0),1))</f>
        <v/>
      </c>
      <c r="P128" s="8" t="str">
        <f t="shared" si="9"/>
        <v/>
      </c>
      <c r="AB128" s="8" t="str">
        <f>IF(ISNA(MATCH(AA128,Codetabellen!S:S,0)),"",INDEX(Codetabellen!R:S,MATCH(AA128,Codetabellen!S:S,0),1))</f>
        <v/>
      </c>
      <c r="AE128" s="8" t="str">
        <f t="shared" si="6"/>
        <v/>
      </c>
      <c r="AF128" s="8" t="str">
        <f t="shared" si="7"/>
        <v/>
      </c>
      <c r="AH128" s="8" t="str">
        <f>IF(ISNA(MATCH(AG128,Codetabellen!Y:Y,0)),"",INDEX(Codetabellen!X:Y,MATCH(AG128,Codetabellen!Y:Y,0),1))</f>
        <v/>
      </c>
      <c r="AL128" s="8" t="str">
        <f t="shared" si="10"/>
        <v/>
      </c>
      <c r="AV128" s="8" t="str">
        <f t="shared" si="11"/>
        <v/>
      </c>
    </row>
    <row r="129" spans="6:48" x14ac:dyDescent="0.25">
      <c r="F129" s="8" t="str">
        <f>IF(ISNA(MATCH(E129,Codetabellen!C:C,0)),"",INDEX(Codetabellen!B:C,MATCH(E129,Codetabellen!C:C,0),1))</f>
        <v/>
      </c>
      <c r="G129" s="8" t="str">
        <f t="shared" si="8"/>
        <v/>
      </c>
      <c r="I129" s="8" t="str">
        <f>IF(ISNA(MATCH(H129,Codetabellen!F:F,0)),"",INDEX(Codetabellen!E:F,MATCH(H129,Codetabellen!F:F,0),1))</f>
        <v/>
      </c>
      <c r="K129" s="8" t="str">
        <f>IF(ISNA(MATCH(J129,Codetabellen!I:I,0)),"",INDEX(Codetabellen!H:I,MATCH(J129,Codetabellen!I:I,0),1))</f>
        <v/>
      </c>
      <c r="M129" s="8" t="str">
        <f>IF(ISNA(MATCH(L129,Codetabellen!L:L,0)),"",INDEX(Codetabellen!K:L,MATCH(L129,Codetabellen!L:L,0),1))</f>
        <v/>
      </c>
      <c r="O129" s="8" t="str">
        <f>IF(ISNA(MATCH(N129,Codetabellen!O:O,0)),"",INDEX(Codetabellen!N:O,MATCH(N129,Codetabellen!O:O,0),1))</f>
        <v/>
      </c>
      <c r="P129" s="8" t="str">
        <f t="shared" si="9"/>
        <v/>
      </c>
      <c r="AB129" s="8" t="str">
        <f>IF(ISNA(MATCH(AA129,Codetabellen!S:S,0)),"",INDEX(Codetabellen!R:S,MATCH(AA129,Codetabellen!S:S,0),1))</f>
        <v/>
      </c>
      <c r="AE129" s="8" t="str">
        <f t="shared" si="6"/>
        <v/>
      </c>
      <c r="AF129" s="8" t="str">
        <f t="shared" si="7"/>
        <v/>
      </c>
      <c r="AH129" s="8" t="str">
        <f>IF(ISNA(MATCH(AG129,Codetabellen!Y:Y,0)),"",INDEX(Codetabellen!X:Y,MATCH(AG129,Codetabellen!Y:Y,0),1))</f>
        <v/>
      </c>
      <c r="AL129" s="8" t="str">
        <f t="shared" si="10"/>
        <v/>
      </c>
      <c r="AV129" s="8" t="str">
        <f t="shared" si="11"/>
        <v/>
      </c>
    </row>
    <row r="130" spans="6:48" x14ac:dyDescent="0.25">
      <c r="F130" s="8" t="str">
        <f>IF(ISNA(MATCH(E130,Codetabellen!C:C,0)),"",INDEX(Codetabellen!B:C,MATCH(E130,Codetabellen!C:C,0),1))</f>
        <v/>
      </c>
      <c r="G130" s="8" t="str">
        <f t="shared" si="8"/>
        <v/>
      </c>
      <c r="I130" s="8" t="str">
        <f>IF(ISNA(MATCH(H130,Codetabellen!F:F,0)),"",INDEX(Codetabellen!E:F,MATCH(H130,Codetabellen!F:F,0),1))</f>
        <v/>
      </c>
      <c r="K130" s="8" t="str">
        <f>IF(ISNA(MATCH(J130,Codetabellen!I:I,0)),"",INDEX(Codetabellen!H:I,MATCH(J130,Codetabellen!I:I,0),1))</f>
        <v/>
      </c>
      <c r="M130" s="8" t="str">
        <f>IF(ISNA(MATCH(L130,Codetabellen!L:L,0)),"",INDEX(Codetabellen!K:L,MATCH(L130,Codetabellen!L:L,0),1))</f>
        <v/>
      </c>
      <c r="O130" s="8" t="str">
        <f>IF(ISNA(MATCH(N130,Codetabellen!O:O,0)),"",INDEX(Codetabellen!N:O,MATCH(N130,Codetabellen!O:O,0),1))</f>
        <v/>
      </c>
      <c r="P130" s="8" t="str">
        <f t="shared" si="9"/>
        <v/>
      </c>
      <c r="AB130" s="8" t="str">
        <f>IF(ISNA(MATCH(AA130,Codetabellen!S:S,0)),"",INDEX(Codetabellen!R:S,MATCH(AA130,Codetabellen!S:S,0),1))</f>
        <v/>
      </c>
      <c r="AE130" s="8" t="str">
        <f t="shared" si="6"/>
        <v/>
      </c>
      <c r="AF130" s="8" t="str">
        <f t="shared" si="7"/>
        <v/>
      </c>
      <c r="AH130" s="8" t="str">
        <f>IF(ISNA(MATCH(AG130,Codetabellen!Y:Y,0)),"",INDEX(Codetabellen!X:Y,MATCH(AG130,Codetabellen!Y:Y,0),1))</f>
        <v/>
      </c>
      <c r="AL130" s="8" t="str">
        <f t="shared" si="10"/>
        <v/>
      </c>
      <c r="AV130" s="8" t="str">
        <f t="shared" si="11"/>
        <v/>
      </c>
    </row>
    <row r="131" spans="6:48" x14ac:dyDescent="0.25">
      <c r="F131" s="8" t="str">
        <f>IF(ISNA(MATCH(E131,Codetabellen!C:C,0)),"",INDEX(Codetabellen!B:C,MATCH(E131,Codetabellen!C:C,0),1))</f>
        <v/>
      </c>
      <c r="G131" s="8" t="str">
        <f t="shared" si="8"/>
        <v/>
      </c>
      <c r="I131" s="8" t="str">
        <f>IF(ISNA(MATCH(H131,Codetabellen!F:F,0)),"",INDEX(Codetabellen!E:F,MATCH(H131,Codetabellen!F:F,0),1))</f>
        <v/>
      </c>
      <c r="K131" s="8" t="str">
        <f>IF(ISNA(MATCH(J131,Codetabellen!I:I,0)),"",INDEX(Codetabellen!H:I,MATCH(J131,Codetabellen!I:I,0),1))</f>
        <v/>
      </c>
      <c r="M131" s="8" t="str">
        <f>IF(ISNA(MATCH(L131,Codetabellen!L:L,0)),"",INDEX(Codetabellen!K:L,MATCH(L131,Codetabellen!L:L,0),1))</f>
        <v/>
      </c>
      <c r="O131" s="8" t="str">
        <f>IF(ISNA(MATCH(N131,Codetabellen!O:O,0)),"",INDEX(Codetabellen!N:O,MATCH(N131,Codetabellen!O:O,0),1))</f>
        <v/>
      </c>
      <c r="P131" s="8" t="str">
        <f t="shared" si="9"/>
        <v/>
      </c>
      <c r="AB131" s="8" t="str">
        <f>IF(ISNA(MATCH(AA131,Codetabellen!S:S,0)),"",INDEX(Codetabellen!R:S,MATCH(AA131,Codetabellen!S:S,0),1))</f>
        <v/>
      </c>
      <c r="AE131" s="8" t="str">
        <f t="shared" si="6"/>
        <v/>
      </c>
      <c r="AF131" s="8" t="str">
        <f t="shared" si="7"/>
        <v/>
      </c>
      <c r="AH131" s="8" t="str">
        <f>IF(ISNA(MATCH(AG131,Codetabellen!Y:Y,0)),"",INDEX(Codetabellen!X:Y,MATCH(AG131,Codetabellen!Y:Y,0),1))</f>
        <v/>
      </c>
      <c r="AL131" s="8" t="str">
        <f t="shared" si="10"/>
        <v/>
      </c>
      <c r="AV131" s="8" t="str">
        <f t="shared" si="11"/>
        <v/>
      </c>
    </row>
    <row r="132" spans="6:48" x14ac:dyDescent="0.25">
      <c r="F132" s="8" t="str">
        <f>IF(ISNA(MATCH(E132,Codetabellen!C:C,0)),"",INDEX(Codetabellen!B:C,MATCH(E132,Codetabellen!C:C,0),1))</f>
        <v/>
      </c>
      <c r="G132" s="8" t="str">
        <f t="shared" si="8"/>
        <v/>
      </c>
      <c r="I132" s="8" t="str">
        <f>IF(ISNA(MATCH(H132,Codetabellen!F:F,0)),"",INDEX(Codetabellen!E:F,MATCH(H132,Codetabellen!F:F,0),1))</f>
        <v/>
      </c>
      <c r="K132" s="8" t="str">
        <f>IF(ISNA(MATCH(J132,Codetabellen!I:I,0)),"",INDEX(Codetabellen!H:I,MATCH(J132,Codetabellen!I:I,0),1))</f>
        <v/>
      </c>
      <c r="M132" s="8" t="str">
        <f>IF(ISNA(MATCH(L132,Codetabellen!L:L,0)),"",INDEX(Codetabellen!K:L,MATCH(L132,Codetabellen!L:L,0),1))</f>
        <v/>
      </c>
      <c r="O132" s="8" t="str">
        <f>IF(ISNA(MATCH(N132,Codetabellen!O:O,0)),"",INDEX(Codetabellen!N:O,MATCH(N132,Codetabellen!O:O,0),1))</f>
        <v/>
      </c>
      <c r="P132" s="8" t="str">
        <f t="shared" si="9"/>
        <v/>
      </c>
      <c r="AB132" s="8" t="str">
        <f>IF(ISNA(MATCH(AA132,Codetabellen!S:S,0)),"",INDEX(Codetabellen!R:S,MATCH(AA132,Codetabellen!S:S,0),1))</f>
        <v/>
      </c>
      <c r="AE132" s="8" t="str">
        <f t="shared" si="6"/>
        <v/>
      </c>
      <c r="AF132" s="8" t="str">
        <f t="shared" si="7"/>
        <v/>
      </c>
      <c r="AH132" s="8" t="str">
        <f>IF(ISNA(MATCH(AG132,Codetabellen!Y:Y,0)),"",INDEX(Codetabellen!X:Y,MATCH(AG132,Codetabellen!Y:Y,0),1))</f>
        <v/>
      </c>
      <c r="AL132" s="8" t="str">
        <f t="shared" si="10"/>
        <v/>
      </c>
      <c r="AV132" s="8" t="str">
        <f t="shared" si="11"/>
        <v/>
      </c>
    </row>
    <row r="133" spans="6:48" x14ac:dyDescent="0.25">
      <c r="F133" s="8" t="str">
        <f>IF(ISNA(MATCH(E133,Codetabellen!C:C,0)),"",INDEX(Codetabellen!B:C,MATCH(E133,Codetabellen!C:C,0),1))</f>
        <v/>
      </c>
      <c r="G133" s="8" t="str">
        <f t="shared" si="8"/>
        <v/>
      </c>
      <c r="I133" s="8" t="str">
        <f>IF(ISNA(MATCH(H133,Codetabellen!F:F,0)),"",INDEX(Codetabellen!E:F,MATCH(H133,Codetabellen!F:F,0),1))</f>
        <v/>
      </c>
      <c r="K133" s="8" t="str">
        <f>IF(ISNA(MATCH(J133,Codetabellen!I:I,0)),"",INDEX(Codetabellen!H:I,MATCH(J133,Codetabellen!I:I,0),1))</f>
        <v/>
      </c>
      <c r="M133" s="8" t="str">
        <f>IF(ISNA(MATCH(L133,Codetabellen!L:L,0)),"",INDEX(Codetabellen!K:L,MATCH(L133,Codetabellen!L:L,0),1))</f>
        <v/>
      </c>
      <c r="O133" s="8" t="str">
        <f>IF(ISNA(MATCH(N133,Codetabellen!O:O,0)),"",INDEX(Codetabellen!N:O,MATCH(N133,Codetabellen!O:O,0),1))</f>
        <v/>
      </c>
      <c r="P133" s="8" t="str">
        <f t="shared" si="9"/>
        <v/>
      </c>
      <c r="AB133" s="8" t="str">
        <f>IF(ISNA(MATCH(AA133,Codetabellen!S:S,0)),"",INDEX(Codetabellen!R:S,MATCH(AA133,Codetabellen!S:S,0),1))</f>
        <v/>
      </c>
      <c r="AE133" s="8" t="str">
        <f t="shared" si="6"/>
        <v/>
      </c>
      <c r="AF133" s="8" t="str">
        <f t="shared" si="7"/>
        <v/>
      </c>
      <c r="AH133" s="8" t="str">
        <f>IF(ISNA(MATCH(AG133,Codetabellen!Y:Y,0)),"",INDEX(Codetabellen!X:Y,MATCH(AG133,Codetabellen!Y:Y,0),1))</f>
        <v/>
      </c>
      <c r="AL133" s="8" t="str">
        <f t="shared" si="10"/>
        <v/>
      </c>
      <c r="AV133" s="8" t="str">
        <f t="shared" si="11"/>
        <v/>
      </c>
    </row>
    <row r="134" spans="6:48" x14ac:dyDescent="0.25">
      <c r="F134" s="8" t="str">
        <f>IF(ISNA(MATCH(E134,Codetabellen!C:C,0)),"",INDEX(Codetabellen!B:C,MATCH(E134,Codetabellen!C:C,0),1))</f>
        <v/>
      </c>
      <c r="G134" s="8" t="str">
        <f t="shared" si="8"/>
        <v/>
      </c>
      <c r="I134" s="8" t="str">
        <f>IF(ISNA(MATCH(H134,Codetabellen!F:F,0)),"",INDEX(Codetabellen!E:F,MATCH(H134,Codetabellen!F:F,0),1))</f>
        <v/>
      </c>
      <c r="K134" s="8" t="str">
        <f>IF(ISNA(MATCH(J134,Codetabellen!I:I,0)),"",INDEX(Codetabellen!H:I,MATCH(J134,Codetabellen!I:I,0),1))</f>
        <v/>
      </c>
      <c r="M134" s="8" t="str">
        <f>IF(ISNA(MATCH(L134,Codetabellen!L:L,0)),"",INDEX(Codetabellen!K:L,MATCH(L134,Codetabellen!L:L,0),1))</f>
        <v/>
      </c>
      <c r="O134" s="8" t="str">
        <f>IF(ISNA(MATCH(N134,Codetabellen!O:O,0)),"",INDEX(Codetabellen!N:O,MATCH(N134,Codetabellen!O:O,0),1))</f>
        <v/>
      </c>
      <c r="P134" s="8" t="str">
        <f t="shared" si="9"/>
        <v/>
      </c>
      <c r="AB134" s="8" t="str">
        <f>IF(ISNA(MATCH(AA134,Codetabellen!S:S,0)),"",INDEX(Codetabellen!R:S,MATCH(AA134,Codetabellen!S:S,0),1))</f>
        <v/>
      </c>
      <c r="AE134" s="8" t="str">
        <f t="shared" si="6"/>
        <v/>
      </c>
      <c r="AF134" s="8" t="str">
        <f t="shared" si="7"/>
        <v/>
      </c>
      <c r="AH134" s="8" t="str">
        <f>IF(ISNA(MATCH(AG134,Codetabellen!Y:Y,0)),"",INDEX(Codetabellen!X:Y,MATCH(AG134,Codetabellen!Y:Y,0),1))</f>
        <v/>
      </c>
      <c r="AL134" s="8" t="str">
        <f t="shared" si="10"/>
        <v/>
      </c>
      <c r="AV134" s="8" t="str">
        <f t="shared" si="11"/>
        <v/>
      </c>
    </row>
    <row r="135" spans="6:48" x14ac:dyDescent="0.25">
      <c r="F135" s="8" t="str">
        <f>IF(ISNA(MATCH(E135,Codetabellen!C:C,0)),"",INDEX(Codetabellen!B:C,MATCH(E135,Codetabellen!C:C,0),1))</f>
        <v/>
      </c>
      <c r="G135" s="8" t="str">
        <f t="shared" si="8"/>
        <v/>
      </c>
      <c r="I135" s="8" t="str">
        <f>IF(ISNA(MATCH(H135,Codetabellen!F:F,0)),"",INDEX(Codetabellen!E:F,MATCH(H135,Codetabellen!F:F,0),1))</f>
        <v/>
      </c>
      <c r="K135" s="8" t="str">
        <f>IF(ISNA(MATCH(J135,Codetabellen!I:I,0)),"",INDEX(Codetabellen!H:I,MATCH(J135,Codetabellen!I:I,0),1))</f>
        <v/>
      </c>
      <c r="M135" s="8" t="str">
        <f>IF(ISNA(MATCH(L135,Codetabellen!L:L,0)),"",INDEX(Codetabellen!K:L,MATCH(L135,Codetabellen!L:L,0),1))</f>
        <v/>
      </c>
      <c r="O135" s="8" t="str">
        <f>IF(ISNA(MATCH(N135,Codetabellen!O:O,0)),"",INDEX(Codetabellen!N:O,MATCH(N135,Codetabellen!O:O,0),1))</f>
        <v/>
      </c>
      <c r="P135" s="8" t="str">
        <f t="shared" si="9"/>
        <v/>
      </c>
      <c r="AB135" s="8" t="str">
        <f>IF(ISNA(MATCH(AA135,Codetabellen!S:S,0)),"",INDEX(Codetabellen!R:S,MATCH(AA135,Codetabellen!S:S,0),1))</f>
        <v/>
      </c>
      <c r="AE135" s="8" t="str">
        <f t="shared" ref="AE135:AE198" si="12">IF(B135="","","Betaalbestand " &amp; B135 &amp; ".XML")</f>
        <v/>
      </c>
      <c r="AF135" s="8" t="str">
        <f t="shared" ref="AF135:AF198" si="13">IF(B135="","","Betaalbestand Sepa " &amp; B135 &amp; ".XML")</f>
        <v/>
      </c>
      <c r="AH135" s="8" t="str">
        <f>IF(ISNA(MATCH(AG135,Codetabellen!Y:Y,0)),"",INDEX(Codetabellen!X:Y,MATCH(AG135,Codetabellen!Y:Y,0),1))</f>
        <v/>
      </c>
      <c r="AL135" s="8" t="str">
        <f t="shared" si="10"/>
        <v/>
      </c>
      <c r="AV135" s="8" t="str">
        <f t="shared" si="11"/>
        <v/>
      </c>
    </row>
    <row r="136" spans="6:48" x14ac:dyDescent="0.25">
      <c r="F136" s="8" t="str">
        <f>IF(ISNA(MATCH(E136,Codetabellen!C:C,0)),"",INDEX(Codetabellen!B:C,MATCH(E136,Codetabellen!C:C,0),1))</f>
        <v/>
      </c>
      <c r="G136" s="8" t="str">
        <f t="shared" ref="G136:G199" si="14">IF(D136="","","noreply@" &amp; LOWER(SUBSTITUTE(C136," ","")) &amp; ".nl")</f>
        <v/>
      </c>
      <c r="I136" s="8" t="str">
        <f>IF(ISNA(MATCH(H136,Codetabellen!F:F,0)),"",INDEX(Codetabellen!E:F,MATCH(H136,Codetabellen!F:F,0),1))</f>
        <v/>
      </c>
      <c r="K136" s="8" t="str">
        <f>IF(ISNA(MATCH(J136,Codetabellen!I:I,0)),"",INDEX(Codetabellen!H:I,MATCH(J136,Codetabellen!I:I,0),1))</f>
        <v/>
      </c>
      <c r="M136" s="8" t="str">
        <f>IF(ISNA(MATCH(L136,Codetabellen!L:L,0)),"",INDEX(Codetabellen!K:L,MATCH(L136,Codetabellen!L:L,0),1))</f>
        <v/>
      </c>
      <c r="O136" s="8" t="str">
        <f>IF(ISNA(MATCH(N136,Codetabellen!O:O,0)),"",INDEX(Codetabellen!N:O,MATCH(N136,Codetabellen!O:O,0),1))</f>
        <v/>
      </c>
      <c r="P136" s="8" t="str">
        <f t="shared" ref="P136:P199" si="15">IF(C136="","",C136)</f>
        <v/>
      </c>
      <c r="AB136" s="8" t="str">
        <f>IF(ISNA(MATCH(AA136,Codetabellen!S:S,0)),"",INDEX(Codetabellen!R:S,MATCH(AA136,Codetabellen!S:S,0),1))</f>
        <v/>
      </c>
      <c r="AE136" s="8" t="str">
        <f t="shared" si="12"/>
        <v/>
      </c>
      <c r="AF136" s="8" t="str">
        <f t="shared" si="13"/>
        <v/>
      </c>
      <c r="AH136" s="8" t="str">
        <f>IF(ISNA(MATCH(AG136,Codetabellen!Y:Y,0)),"",INDEX(Codetabellen!X:Y,MATCH(AG136,Codetabellen!Y:Y,0),1))</f>
        <v/>
      </c>
      <c r="AL136" s="8" t="str">
        <f t="shared" ref="AL136:AL199" si="16">IF(B136&lt;&gt;"",IF(OR(AJ136&lt;&gt;"",AK136&lt;&gt;""),0,1),"")</f>
        <v/>
      </c>
      <c r="AV136" s="8" t="str">
        <f t="shared" ref="AV136:AV199" si="17">IF(B136="","","0")</f>
        <v/>
      </c>
    </row>
    <row r="137" spans="6:48" x14ac:dyDescent="0.25">
      <c r="F137" s="8" t="str">
        <f>IF(ISNA(MATCH(E137,Codetabellen!C:C,0)),"",INDEX(Codetabellen!B:C,MATCH(E137,Codetabellen!C:C,0),1))</f>
        <v/>
      </c>
      <c r="G137" s="8" t="str">
        <f t="shared" si="14"/>
        <v/>
      </c>
      <c r="I137" s="8" t="str">
        <f>IF(ISNA(MATCH(H137,Codetabellen!F:F,0)),"",INDEX(Codetabellen!E:F,MATCH(H137,Codetabellen!F:F,0),1))</f>
        <v/>
      </c>
      <c r="K137" s="8" t="str">
        <f>IF(ISNA(MATCH(J137,Codetabellen!I:I,0)),"",INDEX(Codetabellen!H:I,MATCH(J137,Codetabellen!I:I,0),1))</f>
        <v/>
      </c>
      <c r="M137" s="8" t="str">
        <f>IF(ISNA(MATCH(L137,Codetabellen!L:L,0)),"",INDEX(Codetabellen!K:L,MATCH(L137,Codetabellen!L:L,0),1))</f>
        <v/>
      </c>
      <c r="O137" s="8" t="str">
        <f>IF(ISNA(MATCH(N137,Codetabellen!O:O,0)),"",INDEX(Codetabellen!N:O,MATCH(N137,Codetabellen!O:O,0),1))</f>
        <v/>
      </c>
      <c r="P137" s="8" t="str">
        <f t="shared" si="15"/>
        <v/>
      </c>
      <c r="AB137" s="8" t="str">
        <f>IF(ISNA(MATCH(AA137,Codetabellen!S:S,0)),"",INDEX(Codetabellen!R:S,MATCH(AA137,Codetabellen!S:S,0),1))</f>
        <v/>
      </c>
      <c r="AE137" s="8" t="str">
        <f t="shared" si="12"/>
        <v/>
      </c>
      <c r="AF137" s="8" t="str">
        <f t="shared" si="13"/>
        <v/>
      </c>
      <c r="AH137" s="8" t="str">
        <f>IF(ISNA(MATCH(AG137,Codetabellen!Y:Y,0)),"",INDEX(Codetabellen!X:Y,MATCH(AG137,Codetabellen!Y:Y,0),1))</f>
        <v/>
      </c>
      <c r="AL137" s="8" t="str">
        <f t="shared" si="16"/>
        <v/>
      </c>
      <c r="AV137" s="8" t="str">
        <f t="shared" si="17"/>
        <v/>
      </c>
    </row>
    <row r="138" spans="6:48" x14ac:dyDescent="0.25">
      <c r="F138" s="8" t="str">
        <f>IF(ISNA(MATCH(E138,Codetabellen!C:C,0)),"",INDEX(Codetabellen!B:C,MATCH(E138,Codetabellen!C:C,0),1))</f>
        <v/>
      </c>
      <c r="G138" s="8" t="str">
        <f t="shared" si="14"/>
        <v/>
      </c>
      <c r="I138" s="8" t="str">
        <f>IF(ISNA(MATCH(H138,Codetabellen!F:F,0)),"",INDEX(Codetabellen!E:F,MATCH(H138,Codetabellen!F:F,0),1))</f>
        <v/>
      </c>
      <c r="K138" s="8" t="str">
        <f>IF(ISNA(MATCH(J138,Codetabellen!I:I,0)),"",INDEX(Codetabellen!H:I,MATCH(J138,Codetabellen!I:I,0),1))</f>
        <v/>
      </c>
      <c r="M138" s="8" t="str">
        <f>IF(ISNA(MATCH(L138,Codetabellen!L:L,0)),"",INDEX(Codetabellen!K:L,MATCH(L138,Codetabellen!L:L,0),1))</f>
        <v/>
      </c>
      <c r="O138" s="8" t="str">
        <f>IF(ISNA(MATCH(N138,Codetabellen!O:O,0)),"",INDEX(Codetabellen!N:O,MATCH(N138,Codetabellen!O:O,0),1))</f>
        <v/>
      </c>
      <c r="P138" s="8" t="str">
        <f t="shared" si="15"/>
        <v/>
      </c>
      <c r="AB138" s="8" t="str">
        <f>IF(ISNA(MATCH(AA138,Codetabellen!S:S,0)),"",INDEX(Codetabellen!R:S,MATCH(AA138,Codetabellen!S:S,0),1))</f>
        <v/>
      </c>
      <c r="AE138" s="8" t="str">
        <f t="shared" si="12"/>
        <v/>
      </c>
      <c r="AF138" s="8" t="str">
        <f t="shared" si="13"/>
        <v/>
      </c>
      <c r="AH138" s="8" t="str">
        <f>IF(ISNA(MATCH(AG138,Codetabellen!Y:Y,0)),"",INDEX(Codetabellen!X:Y,MATCH(AG138,Codetabellen!Y:Y,0),1))</f>
        <v/>
      </c>
      <c r="AL138" s="8" t="str">
        <f t="shared" si="16"/>
        <v/>
      </c>
      <c r="AV138" s="8" t="str">
        <f t="shared" si="17"/>
        <v/>
      </c>
    </row>
    <row r="139" spans="6:48" x14ac:dyDescent="0.25">
      <c r="F139" s="8" t="str">
        <f>IF(ISNA(MATCH(E139,Codetabellen!C:C,0)),"",INDEX(Codetabellen!B:C,MATCH(E139,Codetabellen!C:C,0),1))</f>
        <v/>
      </c>
      <c r="G139" s="8" t="str">
        <f t="shared" si="14"/>
        <v/>
      </c>
      <c r="I139" s="8" t="str">
        <f>IF(ISNA(MATCH(H139,Codetabellen!F:F,0)),"",INDEX(Codetabellen!E:F,MATCH(H139,Codetabellen!F:F,0),1))</f>
        <v/>
      </c>
      <c r="K139" s="8" t="str">
        <f>IF(ISNA(MATCH(J139,Codetabellen!I:I,0)),"",INDEX(Codetabellen!H:I,MATCH(J139,Codetabellen!I:I,0),1))</f>
        <v/>
      </c>
      <c r="M139" s="8" t="str">
        <f>IF(ISNA(MATCH(L139,Codetabellen!L:L,0)),"",INDEX(Codetabellen!K:L,MATCH(L139,Codetabellen!L:L,0),1))</f>
        <v/>
      </c>
      <c r="O139" s="8" t="str">
        <f>IF(ISNA(MATCH(N139,Codetabellen!O:O,0)),"",INDEX(Codetabellen!N:O,MATCH(N139,Codetabellen!O:O,0),1))</f>
        <v/>
      </c>
      <c r="P139" s="8" t="str">
        <f t="shared" si="15"/>
        <v/>
      </c>
      <c r="AB139" s="8" t="str">
        <f>IF(ISNA(MATCH(AA139,Codetabellen!S:S,0)),"",INDEX(Codetabellen!R:S,MATCH(AA139,Codetabellen!S:S,0),1))</f>
        <v/>
      </c>
      <c r="AE139" s="8" t="str">
        <f t="shared" si="12"/>
        <v/>
      </c>
      <c r="AF139" s="8" t="str">
        <f t="shared" si="13"/>
        <v/>
      </c>
      <c r="AH139" s="8" t="str">
        <f>IF(ISNA(MATCH(AG139,Codetabellen!Y:Y,0)),"",INDEX(Codetabellen!X:Y,MATCH(AG139,Codetabellen!Y:Y,0),1))</f>
        <v/>
      </c>
      <c r="AL139" s="8" t="str">
        <f t="shared" si="16"/>
        <v/>
      </c>
      <c r="AV139" s="8" t="str">
        <f t="shared" si="17"/>
        <v/>
      </c>
    </row>
    <row r="140" spans="6:48" x14ac:dyDescent="0.25">
      <c r="F140" s="8" t="str">
        <f>IF(ISNA(MATCH(E140,Codetabellen!C:C,0)),"",INDEX(Codetabellen!B:C,MATCH(E140,Codetabellen!C:C,0),1))</f>
        <v/>
      </c>
      <c r="G140" s="8" t="str">
        <f t="shared" si="14"/>
        <v/>
      </c>
      <c r="I140" s="8" t="str">
        <f>IF(ISNA(MATCH(H140,Codetabellen!F:F,0)),"",INDEX(Codetabellen!E:F,MATCH(H140,Codetabellen!F:F,0),1))</f>
        <v/>
      </c>
      <c r="K140" s="8" t="str">
        <f>IF(ISNA(MATCH(J140,Codetabellen!I:I,0)),"",INDEX(Codetabellen!H:I,MATCH(J140,Codetabellen!I:I,0),1))</f>
        <v/>
      </c>
      <c r="M140" s="8" t="str">
        <f>IF(ISNA(MATCH(L140,Codetabellen!L:L,0)),"",INDEX(Codetabellen!K:L,MATCH(L140,Codetabellen!L:L,0),1))</f>
        <v/>
      </c>
      <c r="O140" s="8" t="str">
        <f>IF(ISNA(MATCH(N140,Codetabellen!O:O,0)),"",INDEX(Codetabellen!N:O,MATCH(N140,Codetabellen!O:O,0),1))</f>
        <v/>
      </c>
      <c r="P140" s="8" t="str">
        <f t="shared" si="15"/>
        <v/>
      </c>
      <c r="AB140" s="8" t="str">
        <f>IF(ISNA(MATCH(AA140,Codetabellen!S:S,0)),"",INDEX(Codetabellen!R:S,MATCH(AA140,Codetabellen!S:S,0),1))</f>
        <v/>
      </c>
      <c r="AE140" s="8" t="str">
        <f t="shared" si="12"/>
        <v/>
      </c>
      <c r="AF140" s="8" t="str">
        <f t="shared" si="13"/>
        <v/>
      </c>
      <c r="AH140" s="8" t="str">
        <f>IF(ISNA(MATCH(AG140,Codetabellen!Y:Y,0)),"",INDEX(Codetabellen!X:Y,MATCH(AG140,Codetabellen!Y:Y,0),1))</f>
        <v/>
      </c>
      <c r="AL140" s="8" t="str">
        <f t="shared" si="16"/>
        <v/>
      </c>
      <c r="AV140" s="8" t="str">
        <f t="shared" si="17"/>
        <v/>
      </c>
    </row>
    <row r="141" spans="6:48" x14ac:dyDescent="0.25">
      <c r="F141" s="8" t="str">
        <f>IF(ISNA(MATCH(E141,Codetabellen!C:C,0)),"",INDEX(Codetabellen!B:C,MATCH(E141,Codetabellen!C:C,0),1))</f>
        <v/>
      </c>
      <c r="G141" s="8" t="str">
        <f t="shared" si="14"/>
        <v/>
      </c>
      <c r="I141" s="8" t="str">
        <f>IF(ISNA(MATCH(H141,Codetabellen!F:F,0)),"",INDEX(Codetabellen!E:F,MATCH(H141,Codetabellen!F:F,0),1))</f>
        <v/>
      </c>
      <c r="K141" s="8" t="str">
        <f>IF(ISNA(MATCH(J141,Codetabellen!I:I,0)),"",INDEX(Codetabellen!H:I,MATCH(J141,Codetabellen!I:I,0),1))</f>
        <v/>
      </c>
      <c r="M141" s="8" t="str">
        <f>IF(ISNA(MATCH(L141,Codetabellen!L:L,0)),"",INDEX(Codetabellen!K:L,MATCH(L141,Codetabellen!L:L,0),1))</f>
        <v/>
      </c>
      <c r="O141" s="8" t="str">
        <f>IF(ISNA(MATCH(N141,Codetabellen!O:O,0)),"",INDEX(Codetabellen!N:O,MATCH(N141,Codetabellen!O:O,0),1))</f>
        <v/>
      </c>
      <c r="P141" s="8" t="str">
        <f t="shared" si="15"/>
        <v/>
      </c>
      <c r="AB141" s="8" t="str">
        <f>IF(ISNA(MATCH(AA141,Codetabellen!S:S,0)),"",INDEX(Codetabellen!R:S,MATCH(AA141,Codetabellen!S:S,0),1))</f>
        <v/>
      </c>
      <c r="AE141" s="8" t="str">
        <f t="shared" si="12"/>
        <v/>
      </c>
      <c r="AF141" s="8" t="str">
        <f t="shared" si="13"/>
        <v/>
      </c>
      <c r="AH141" s="8" t="str">
        <f>IF(ISNA(MATCH(AG141,Codetabellen!Y:Y,0)),"",INDEX(Codetabellen!X:Y,MATCH(AG141,Codetabellen!Y:Y,0),1))</f>
        <v/>
      </c>
      <c r="AL141" s="8" t="str">
        <f t="shared" si="16"/>
        <v/>
      </c>
      <c r="AV141" s="8" t="str">
        <f t="shared" si="17"/>
        <v/>
      </c>
    </row>
    <row r="142" spans="6:48" x14ac:dyDescent="0.25">
      <c r="F142" s="8" t="str">
        <f>IF(ISNA(MATCH(E142,Codetabellen!C:C,0)),"",INDEX(Codetabellen!B:C,MATCH(E142,Codetabellen!C:C,0),1))</f>
        <v/>
      </c>
      <c r="G142" s="8" t="str">
        <f t="shared" si="14"/>
        <v/>
      </c>
      <c r="I142" s="8" t="str">
        <f>IF(ISNA(MATCH(H142,Codetabellen!F:F,0)),"",INDEX(Codetabellen!E:F,MATCH(H142,Codetabellen!F:F,0),1))</f>
        <v/>
      </c>
      <c r="K142" s="8" t="str">
        <f>IF(ISNA(MATCH(J142,Codetabellen!I:I,0)),"",INDEX(Codetabellen!H:I,MATCH(J142,Codetabellen!I:I,0),1))</f>
        <v/>
      </c>
      <c r="M142" s="8" t="str">
        <f>IF(ISNA(MATCH(L142,Codetabellen!L:L,0)),"",INDEX(Codetabellen!K:L,MATCH(L142,Codetabellen!L:L,0),1))</f>
        <v/>
      </c>
      <c r="O142" s="8" t="str">
        <f>IF(ISNA(MATCH(N142,Codetabellen!O:O,0)),"",INDEX(Codetabellen!N:O,MATCH(N142,Codetabellen!O:O,0),1))</f>
        <v/>
      </c>
      <c r="P142" s="8" t="str">
        <f t="shared" si="15"/>
        <v/>
      </c>
      <c r="AB142" s="8" t="str">
        <f>IF(ISNA(MATCH(AA142,Codetabellen!S:S,0)),"",INDEX(Codetabellen!R:S,MATCH(AA142,Codetabellen!S:S,0),1))</f>
        <v/>
      </c>
      <c r="AE142" s="8" t="str">
        <f t="shared" si="12"/>
        <v/>
      </c>
      <c r="AF142" s="8" t="str">
        <f t="shared" si="13"/>
        <v/>
      </c>
      <c r="AH142" s="8" t="str">
        <f>IF(ISNA(MATCH(AG142,Codetabellen!Y:Y,0)),"",INDEX(Codetabellen!X:Y,MATCH(AG142,Codetabellen!Y:Y,0),1))</f>
        <v/>
      </c>
      <c r="AL142" s="8" t="str">
        <f t="shared" si="16"/>
        <v/>
      </c>
      <c r="AV142" s="8" t="str">
        <f t="shared" si="17"/>
        <v/>
      </c>
    </row>
    <row r="143" spans="6:48" x14ac:dyDescent="0.25">
      <c r="F143" s="8" t="str">
        <f>IF(ISNA(MATCH(E143,Codetabellen!C:C,0)),"",INDEX(Codetabellen!B:C,MATCH(E143,Codetabellen!C:C,0),1))</f>
        <v/>
      </c>
      <c r="G143" s="8" t="str">
        <f t="shared" si="14"/>
        <v/>
      </c>
      <c r="I143" s="8" t="str">
        <f>IF(ISNA(MATCH(H143,Codetabellen!F:F,0)),"",INDEX(Codetabellen!E:F,MATCH(H143,Codetabellen!F:F,0),1))</f>
        <v/>
      </c>
      <c r="K143" s="8" t="str">
        <f>IF(ISNA(MATCH(J143,Codetabellen!I:I,0)),"",INDEX(Codetabellen!H:I,MATCH(J143,Codetabellen!I:I,0),1))</f>
        <v/>
      </c>
      <c r="M143" s="8" t="str">
        <f>IF(ISNA(MATCH(L143,Codetabellen!L:L,0)),"",INDEX(Codetabellen!K:L,MATCH(L143,Codetabellen!L:L,0),1))</f>
        <v/>
      </c>
      <c r="O143" s="8" t="str">
        <f>IF(ISNA(MATCH(N143,Codetabellen!O:O,0)),"",INDEX(Codetabellen!N:O,MATCH(N143,Codetabellen!O:O,0),1))</f>
        <v/>
      </c>
      <c r="P143" s="8" t="str">
        <f t="shared" si="15"/>
        <v/>
      </c>
      <c r="AB143" s="8" t="str">
        <f>IF(ISNA(MATCH(AA143,Codetabellen!S:S,0)),"",INDEX(Codetabellen!R:S,MATCH(AA143,Codetabellen!S:S,0),1))</f>
        <v/>
      </c>
      <c r="AE143" s="8" t="str">
        <f t="shared" si="12"/>
        <v/>
      </c>
      <c r="AF143" s="8" t="str">
        <f t="shared" si="13"/>
        <v/>
      </c>
      <c r="AH143" s="8" t="str">
        <f>IF(ISNA(MATCH(AG143,Codetabellen!Y:Y,0)),"",INDEX(Codetabellen!X:Y,MATCH(AG143,Codetabellen!Y:Y,0),1))</f>
        <v/>
      </c>
      <c r="AL143" s="8" t="str">
        <f t="shared" si="16"/>
        <v/>
      </c>
      <c r="AV143" s="8" t="str">
        <f t="shared" si="17"/>
        <v/>
      </c>
    </row>
    <row r="144" spans="6:48" x14ac:dyDescent="0.25">
      <c r="F144" s="8" t="str">
        <f>IF(ISNA(MATCH(E144,Codetabellen!C:C,0)),"",INDEX(Codetabellen!B:C,MATCH(E144,Codetabellen!C:C,0),1))</f>
        <v/>
      </c>
      <c r="G144" s="8" t="str">
        <f t="shared" si="14"/>
        <v/>
      </c>
      <c r="I144" s="8" t="str">
        <f>IF(ISNA(MATCH(H144,Codetabellen!F:F,0)),"",INDEX(Codetabellen!E:F,MATCH(H144,Codetabellen!F:F,0),1))</f>
        <v/>
      </c>
      <c r="K144" s="8" t="str">
        <f>IF(ISNA(MATCH(J144,Codetabellen!I:I,0)),"",INDEX(Codetabellen!H:I,MATCH(J144,Codetabellen!I:I,0),1))</f>
        <v/>
      </c>
      <c r="M144" s="8" t="str">
        <f>IF(ISNA(MATCH(L144,Codetabellen!L:L,0)),"",INDEX(Codetabellen!K:L,MATCH(L144,Codetabellen!L:L,0),1))</f>
        <v/>
      </c>
      <c r="O144" s="8" t="str">
        <f>IF(ISNA(MATCH(N144,Codetabellen!O:O,0)),"",INDEX(Codetabellen!N:O,MATCH(N144,Codetabellen!O:O,0),1))</f>
        <v/>
      </c>
      <c r="P144" s="8" t="str">
        <f t="shared" si="15"/>
        <v/>
      </c>
      <c r="AB144" s="8" t="str">
        <f>IF(ISNA(MATCH(AA144,Codetabellen!S:S,0)),"",INDEX(Codetabellen!R:S,MATCH(AA144,Codetabellen!S:S,0),1))</f>
        <v/>
      </c>
      <c r="AE144" s="8" t="str">
        <f t="shared" si="12"/>
        <v/>
      </c>
      <c r="AF144" s="8" t="str">
        <f t="shared" si="13"/>
        <v/>
      </c>
      <c r="AH144" s="8" t="str">
        <f>IF(ISNA(MATCH(AG144,Codetabellen!Y:Y,0)),"",INDEX(Codetabellen!X:Y,MATCH(AG144,Codetabellen!Y:Y,0),1))</f>
        <v/>
      </c>
      <c r="AL144" s="8" t="str">
        <f t="shared" si="16"/>
        <v/>
      </c>
      <c r="AV144" s="8" t="str">
        <f t="shared" si="17"/>
        <v/>
      </c>
    </row>
    <row r="145" spans="6:48" x14ac:dyDescent="0.25">
      <c r="F145" s="8" t="str">
        <f>IF(ISNA(MATCH(E145,Codetabellen!C:C,0)),"",INDEX(Codetabellen!B:C,MATCH(E145,Codetabellen!C:C,0),1))</f>
        <v/>
      </c>
      <c r="G145" s="8" t="str">
        <f t="shared" si="14"/>
        <v/>
      </c>
      <c r="I145" s="8" t="str">
        <f>IF(ISNA(MATCH(H145,Codetabellen!F:F,0)),"",INDEX(Codetabellen!E:F,MATCH(H145,Codetabellen!F:F,0),1))</f>
        <v/>
      </c>
      <c r="K145" s="8" t="str">
        <f>IF(ISNA(MATCH(J145,Codetabellen!I:I,0)),"",INDEX(Codetabellen!H:I,MATCH(J145,Codetabellen!I:I,0),1))</f>
        <v/>
      </c>
      <c r="M145" s="8" t="str">
        <f>IF(ISNA(MATCH(L145,Codetabellen!L:L,0)),"",INDEX(Codetabellen!K:L,MATCH(L145,Codetabellen!L:L,0),1))</f>
        <v/>
      </c>
      <c r="O145" s="8" t="str">
        <f>IF(ISNA(MATCH(N145,Codetabellen!O:O,0)),"",INDEX(Codetabellen!N:O,MATCH(N145,Codetabellen!O:O,0),1))</f>
        <v/>
      </c>
      <c r="P145" s="8" t="str">
        <f t="shared" si="15"/>
        <v/>
      </c>
      <c r="AB145" s="8" t="str">
        <f>IF(ISNA(MATCH(AA145,Codetabellen!S:S,0)),"",INDEX(Codetabellen!R:S,MATCH(AA145,Codetabellen!S:S,0),1))</f>
        <v/>
      </c>
      <c r="AE145" s="8" t="str">
        <f t="shared" si="12"/>
        <v/>
      </c>
      <c r="AF145" s="8" t="str">
        <f t="shared" si="13"/>
        <v/>
      </c>
      <c r="AH145" s="8" t="str">
        <f>IF(ISNA(MATCH(AG145,Codetabellen!Y:Y,0)),"",INDEX(Codetabellen!X:Y,MATCH(AG145,Codetabellen!Y:Y,0),1))</f>
        <v/>
      </c>
      <c r="AL145" s="8" t="str">
        <f t="shared" si="16"/>
        <v/>
      </c>
      <c r="AV145" s="8" t="str">
        <f t="shared" si="17"/>
        <v/>
      </c>
    </row>
    <row r="146" spans="6:48" x14ac:dyDescent="0.25">
      <c r="F146" s="8" t="str">
        <f>IF(ISNA(MATCH(E146,Codetabellen!C:C,0)),"",INDEX(Codetabellen!B:C,MATCH(E146,Codetabellen!C:C,0),1))</f>
        <v/>
      </c>
      <c r="G146" s="8" t="str">
        <f t="shared" si="14"/>
        <v/>
      </c>
      <c r="I146" s="8" t="str">
        <f>IF(ISNA(MATCH(H146,Codetabellen!F:F,0)),"",INDEX(Codetabellen!E:F,MATCH(H146,Codetabellen!F:F,0),1))</f>
        <v/>
      </c>
      <c r="K146" s="8" t="str">
        <f>IF(ISNA(MATCH(J146,Codetabellen!I:I,0)),"",INDEX(Codetabellen!H:I,MATCH(J146,Codetabellen!I:I,0),1))</f>
        <v/>
      </c>
      <c r="M146" s="8" t="str">
        <f>IF(ISNA(MATCH(L146,Codetabellen!L:L,0)),"",INDEX(Codetabellen!K:L,MATCH(L146,Codetabellen!L:L,0),1))</f>
        <v/>
      </c>
      <c r="O146" s="8" t="str">
        <f>IF(ISNA(MATCH(N146,Codetabellen!O:O,0)),"",INDEX(Codetabellen!N:O,MATCH(N146,Codetabellen!O:O,0),1))</f>
        <v/>
      </c>
      <c r="P146" s="8" t="str">
        <f t="shared" si="15"/>
        <v/>
      </c>
      <c r="AB146" s="8" t="str">
        <f>IF(ISNA(MATCH(AA146,Codetabellen!S:S,0)),"",INDEX(Codetabellen!R:S,MATCH(AA146,Codetabellen!S:S,0),1))</f>
        <v/>
      </c>
      <c r="AE146" s="8" t="str">
        <f t="shared" si="12"/>
        <v/>
      </c>
      <c r="AF146" s="8" t="str">
        <f t="shared" si="13"/>
        <v/>
      </c>
      <c r="AH146" s="8" t="str">
        <f>IF(ISNA(MATCH(AG146,Codetabellen!Y:Y,0)),"",INDEX(Codetabellen!X:Y,MATCH(AG146,Codetabellen!Y:Y,0),1))</f>
        <v/>
      </c>
      <c r="AL146" s="8" t="str">
        <f t="shared" si="16"/>
        <v/>
      </c>
      <c r="AV146" s="8" t="str">
        <f t="shared" si="17"/>
        <v/>
      </c>
    </row>
    <row r="147" spans="6:48" x14ac:dyDescent="0.25">
      <c r="F147" s="8" t="str">
        <f>IF(ISNA(MATCH(E147,Codetabellen!C:C,0)),"",INDEX(Codetabellen!B:C,MATCH(E147,Codetabellen!C:C,0),1))</f>
        <v/>
      </c>
      <c r="G147" s="8" t="str">
        <f t="shared" si="14"/>
        <v/>
      </c>
      <c r="I147" s="8" t="str">
        <f>IF(ISNA(MATCH(H147,Codetabellen!F:F,0)),"",INDEX(Codetabellen!E:F,MATCH(H147,Codetabellen!F:F,0),1))</f>
        <v/>
      </c>
      <c r="K147" s="8" t="str">
        <f>IF(ISNA(MATCH(J147,Codetabellen!I:I,0)),"",INDEX(Codetabellen!H:I,MATCH(J147,Codetabellen!I:I,0),1))</f>
        <v/>
      </c>
      <c r="M147" s="8" t="str">
        <f>IF(ISNA(MATCH(L147,Codetabellen!L:L,0)),"",INDEX(Codetabellen!K:L,MATCH(L147,Codetabellen!L:L,0),1))</f>
        <v/>
      </c>
      <c r="O147" s="8" t="str">
        <f>IF(ISNA(MATCH(N147,Codetabellen!O:O,0)),"",INDEX(Codetabellen!N:O,MATCH(N147,Codetabellen!O:O,0),1))</f>
        <v/>
      </c>
      <c r="P147" s="8" t="str">
        <f t="shared" si="15"/>
        <v/>
      </c>
      <c r="AB147" s="8" t="str">
        <f>IF(ISNA(MATCH(AA147,Codetabellen!S:S,0)),"",INDEX(Codetabellen!R:S,MATCH(AA147,Codetabellen!S:S,0),1))</f>
        <v/>
      </c>
      <c r="AE147" s="8" t="str">
        <f t="shared" si="12"/>
        <v/>
      </c>
      <c r="AF147" s="8" t="str">
        <f t="shared" si="13"/>
        <v/>
      </c>
      <c r="AH147" s="8" t="str">
        <f>IF(ISNA(MATCH(AG147,Codetabellen!Y:Y,0)),"",INDEX(Codetabellen!X:Y,MATCH(AG147,Codetabellen!Y:Y,0),1))</f>
        <v/>
      </c>
      <c r="AL147" s="8" t="str">
        <f t="shared" si="16"/>
        <v/>
      </c>
      <c r="AV147" s="8" t="str">
        <f t="shared" si="17"/>
        <v/>
      </c>
    </row>
    <row r="148" spans="6:48" x14ac:dyDescent="0.25">
      <c r="F148" s="8" t="str">
        <f>IF(ISNA(MATCH(E148,Codetabellen!C:C,0)),"",INDEX(Codetabellen!B:C,MATCH(E148,Codetabellen!C:C,0),1))</f>
        <v/>
      </c>
      <c r="G148" s="8" t="str">
        <f t="shared" si="14"/>
        <v/>
      </c>
      <c r="I148" s="8" t="str">
        <f>IF(ISNA(MATCH(H148,Codetabellen!F:F,0)),"",INDEX(Codetabellen!E:F,MATCH(H148,Codetabellen!F:F,0),1))</f>
        <v/>
      </c>
      <c r="K148" s="8" t="str">
        <f>IF(ISNA(MATCH(J148,Codetabellen!I:I,0)),"",INDEX(Codetabellen!H:I,MATCH(J148,Codetabellen!I:I,0),1))</f>
        <v/>
      </c>
      <c r="M148" s="8" t="str">
        <f>IF(ISNA(MATCH(L148,Codetabellen!L:L,0)),"",INDEX(Codetabellen!K:L,MATCH(L148,Codetabellen!L:L,0),1))</f>
        <v/>
      </c>
      <c r="O148" s="8" t="str">
        <f>IF(ISNA(MATCH(N148,Codetabellen!O:O,0)),"",INDEX(Codetabellen!N:O,MATCH(N148,Codetabellen!O:O,0),1))</f>
        <v/>
      </c>
      <c r="P148" s="8" t="str">
        <f t="shared" si="15"/>
        <v/>
      </c>
      <c r="AB148" s="8" t="str">
        <f>IF(ISNA(MATCH(AA148,Codetabellen!S:S,0)),"",INDEX(Codetabellen!R:S,MATCH(AA148,Codetabellen!S:S,0),1))</f>
        <v/>
      </c>
      <c r="AE148" s="8" t="str">
        <f t="shared" si="12"/>
        <v/>
      </c>
      <c r="AF148" s="8" t="str">
        <f t="shared" si="13"/>
        <v/>
      </c>
      <c r="AH148" s="8" t="str">
        <f>IF(ISNA(MATCH(AG148,Codetabellen!Y:Y,0)),"",INDEX(Codetabellen!X:Y,MATCH(AG148,Codetabellen!Y:Y,0),1))</f>
        <v/>
      </c>
      <c r="AL148" s="8" t="str">
        <f t="shared" si="16"/>
        <v/>
      </c>
      <c r="AV148" s="8" t="str">
        <f t="shared" si="17"/>
        <v/>
      </c>
    </row>
    <row r="149" spans="6:48" x14ac:dyDescent="0.25">
      <c r="F149" s="8" t="str">
        <f>IF(ISNA(MATCH(E149,Codetabellen!C:C,0)),"",INDEX(Codetabellen!B:C,MATCH(E149,Codetabellen!C:C,0),1))</f>
        <v/>
      </c>
      <c r="G149" s="8" t="str">
        <f t="shared" si="14"/>
        <v/>
      </c>
      <c r="I149" s="8" t="str">
        <f>IF(ISNA(MATCH(H149,Codetabellen!F:F,0)),"",INDEX(Codetabellen!E:F,MATCH(H149,Codetabellen!F:F,0),1))</f>
        <v/>
      </c>
      <c r="K149" s="8" t="str">
        <f>IF(ISNA(MATCH(J149,Codetabellen!I:I,0)),"",INDEX(Codetabellen!H:I,MATCH(J149,Codetabellen!I:I,0),1))</f>
        <v/>
      </c>
      <c r="M149" s="8" t="str">
        <f>IF(ISNA(MATCH(L149,Codetabellen!L:L,0)),"",INDEX(Codetabellen!K:L,MATCH(L149,Codetabellen!L:L,0),1))</f>
        <v/>
      </c>
      <c r="O149" s="8" t="str">
        <f>IF(ISNA(MATCH(N149,Codetabellen!O:O,0)),"",INDEX(Codetabellen!N:O,MATCH(N149,Codetabellen!O:O,0),1))</f>
        <v/>
      </c>
      <c r="P149" s="8" t="str">
        <f t="shared" si="15"/>
        <v/>
      </c>
      <c r="AB149" s="8" t="str">
        <f>IF(ISNA(MATCH(AA149,Codetabellen!S:S,0)),"",INDEX(Codetabellen!R:S,MATCH(AA149,Codetabellen!S:S,0),1))</f>
        <v/>
      </c>
      <c r="AE149" s="8" t="str">
        <f t="shared" si="12"/>
        <v/>
      </c>
      <c r="AF149" s="8" t="str">
        <f t="shared" si="13"/>
        <v/>
      </c>
      <c r="AH149" s="8" t="str">
        <f>IF(ISNA(MATCH(AG149,Codetabellen!Y:Y,0)),"",INDEX(Codetabellen!X:Y,MATCH(AG149,Codetabellen!Y:Y,0),1))</f>
        <v/>
      </c>
      <c r="AL149" s="8" t="str">
        <f t="shared" si="16"/>
        <v/>
      </c>
      <c r="AV149" s="8" t="str">
        <f t="shared" si="17"/>
        <v/>
      </c>
    </row>
    <row r="150" spans="6:48" x14ac:dyDescent="0.25">
      <c r="F150" s="8" t="str">
        <f>IF(ISNA(MATCH(E150,Codetabellen!C:C,0)),"",INDEX(Codetabellen!B:C,MATCH(E150,Codetabellen!C:C,0),1))</f>
        <v/>
      </c>
      <c r="G150" s="8" t="str">
        <f t="shared" si="14"/>
        <v/>
      </c>
      <c r="I150" s="8" t="str">
        <f>IF(ISNA(MATCH(H150,Codetabellen!F:F,0)),"",INDEX(Codetabellen!E:F,MATCH(H150,Codetabellen!F:F,0),1))</f>
        <v/>
      </c>
      <c r="K150" s="8" t="str">
        <f>IF(ISNA(MATCH(J150,Codetabellen!I:I,0)),"",INDEX(Codetabellen!H:I,MATCH(J150,Codetabellen!I:I,0),1))</f>
        <v/>
      </c>
      <c r="M150" s="8" t="str">
        <f>IF(ISNA(MATCH(L150,Codetabellen!L:L,0)),"",INDEX(Codetabellen!K:L,MATCH(L150,Codetabellen!L:L,0),1))</f>
        <v/>
      </c>
      <c r="O150" s="8" t="str">
        <f>IF(ISNA(MATCH(N150,Codetabellen!O:O,0)),"",INDEX(Codetabellen!N:O,MATCH(N150,Codetabellen!O:O,0),1))</f>
        <v/>
      </c>
      <c r="P150" s="8" t="str">
        <f t="shared" si="15"/>
        <v/>
      </c>
      <c r="AB150" s="8" t="str">
        <f>IF(ISNA(MATCH(AA150,Codetabellen!S:S,0)),"",INDEX(Codetabellen!R:S,MATCH(AA150,Codetabellen!S:S,0),1))</f>
        <v/>
      </c>
      <c r="AE150" s="8" t="str">
        <f t="shared" si="12"/>
        <v/>
      </c>
      <c r="AF150" s="8" t="str">
        <f t="shared" si="13"/>
        <v/>
      </c>
      <c r="AH150" s="8" t="str">
        <f>IF(ISNA(MATCH(AG150,Codetabellen!Y:Y,0)),"",INDEX(Codetabellen!X:Y,MATCH(AG150,Codetabellen!Y:Y,0),1))</f>
        <v/>
      </c>
      <c r="AL150" s="8" t="str">
        <f t="shared" si="16"/>
        <v/>
      </c>
      <c r="AV150" s="8" t="str">
        <f t="shared" si="17"/>
        <v/>
      </c>
    </row>
    <row r="151" spans="6:48" x14ac:dyDescent="0.25">
      <c r="F151" s="8" t="str">
        <f>IF(ISNA(MATCH(E151,Codetabellen!C:C,0)),"",INDEX(Codetabellen!B:C,MATCH(E151,Codetabellen!C:C,0),1))</f>
        <v/>
      </c>
      <c r="G151" s="8" t="str">
        <f t="shared" si="14"/>
        <v/>
      </c>
      <c r="I151" s="8" t="str">
        <f>IF(ISNA(MATCH(H151,Codetabellen!F:F,0)),"",INDEX(Codetabellen!E:F,MATCH(H151,Codetabellen!F:F,0),1))</f>
        <v/>
      </c>
      <c r="K151" s="8" t="str">
        <f>IF(ISNA(MATCH(J151,Codetabellen!I:I,0)),"",INDEX(Codetabellen!H:I,MATCH(J151,Codetabellen!I:I,0),1))</f>
        <v/>
      </c>
      <c r="M151" s="8" t="str">
        <f>IF(ISNA(MATCH(L151,Codetabellen!L:L,0)),"",INDEX(Codetabellen!K:L,MATCH(L151,Codetabellen!L:L,0),1))</f>
        <v/>
      </c>
      <c r="O151" s="8" t="str">
        <f>IF(ISNA(MATCH(N151,Codetabellen!O:O,0)),"",INDEX(Codetabellen!N:O,MATCH(N151,Codetabellen!O:O,0),1))</f>
        <v/>
      </c>
      <c r="P151" s="8" t="str">
        <f t="shared" si="15"/>
        <v/>
      </c>
      <c r="AB151" s="8" t="str">
        <f>IF(ISNA(MATCH(AA151,Codetabellen!S:S,0)),"",INDEX(Codetabellen!R:S,MATCH(AA151,Codetabellen!S:S,0),1))</f>
        <v/>
      </c>
      <c r="AE151" s="8" t="str">
        <f t="shared" si="12"/>
        <v/>
      </c>
      <c r="AF151" s="8" t="str">
        <f t="shared" si="13"/>
        <v/>
      </c>
      <c r="AH151" s="8" t="str">
        <f>IF(ISNA(MATCH(AG151,Codetabellen!Y:Y,0)),"",INDEX(Codetabellen!X:Y,MATCH(AG151,Codetabellen!Y:Y,0),1))</f>
        <v/>
      </c>
      <c r="AL151" s="8" t="str">
        <f t="shared" si="16"/>
        <v/>
      </c>
      <c r="AV151" s="8" t="str">
        <f t="shared" si="17"/>
        <v/>
      </c>
    </row>
    <row r="152" spans="6:48" x14ac:dyDescent="0.25">
      <c r="F152" s="8" t="str">
        <f>IF(ISNA(MATCH(E152,Codetabellen!C:C,0)),"",INDEX(Codetabellen!B:C,MATCH(E152,Codetabellen!C:C,0),1))</f>
        <v/>
      </c>
      <c r="G152" s="8" t="str">
        <f t="shared" si="14"/>
        <v/>
      </c>
      <c r="I152" s="8" t="str">
        <f>IF(ISNA(MATCH(H152,Codetabellen!F:F,0)),"",INDEX(Codetabellen!E:F,MATCH(H152,Codetabellen!F:F,0),1))</f>
        <v/>
      </c>
      <c r="K152" s="8" t="str">
        <f>IF(ISNA(MATCH(J152,Codetabellen!I:I,0)),"",INDEX(Codetabellen!H:I,MATCH(J152,Codetabellen!I:I,0),1))</f>
        <v/>
      </c>
      <c r="M152" s="8" t="str">
        <f>IF(ISNA(MATCH(L152,Codetabellen!L:L,0)),"",INDEX(Codetabellen!K:L,MATCH(L152,Codetabellen!L:L,0),1))</f>
        <v/>
      </c>
      <c r="O152" s="8" t="str">
        <f>IF(ISNA(MATCH(N152,Codetabellen!O:O,0)),"",INDEX(Codetabellen!N:O,MATCH(N152,Codetabellen!O:O,0),1))</f>
        <v/>
      </c>
      <c r="P152" s="8" t="str">
        <f t="shared" si="15"/>
        <v/>
      </c>
      <c r="AB152" s="8" t="str">
        <f>IF(ISNA(MATCH(AA152,Codetabellen!S:S,0)),"",INDEX(Codetabellen!R:S,MATCH(AA152,Codetabellen!S:S,0),1))</f>
        <v/>
      </c>
      <c r="AE152" s="8" t="str">
        <f t="shared" si="12"/>
        <v/>
      </c>
      <c r="AF152" s="8" t="str">
        <f t="shared" si="13"/>
        <v/>
      </c>
      <c r="AH152" s="8" t="str">
        <f>IF(ISNA(MATCH(AG152,Codetabellen!Y:Y,0)),"",INDEX(Codetabellen!X:Y,MATCH(AG152,Codetabellen!Y:Y,0),1))</f>
        <v/>
      </c>
      <c r="AL152" s="8" t="str">
        <f t="shared" si="16"/>
        <v/>
      </c>
      <c r="AV152" s="8" t="str">
        <f t="shared" si="17"/>
        <v/>
      </c>
    </row>
    <row r="153" spans="6:48" x14ac:dyDescent="0.25">
      <c r="F153" s="8" t="str">
        <f>IF(ISNA(MATCH(E153,Codetabellen!C:C,0)),"",INDEX(Codetabellen!B:C,MATCH(E153,Codetabellen!C:C,0),1))</f>
        <v/>
      </c>
      <c r="G153" s="8" t="str">
        <f t="shared" si="14"/>
        <v/>
      </c>
      <c r="I153" s="8" t="str">
        <f>IF(ISNA(MATCH(H153,Codetabellen!F:F,0)),"",INDEX(Codetabellen!E:F,MATCH(H153,Codetabellen!F:F,0),1))</f>
        <v/>
      </c>
      <c r="K153" s="8" t="str">
        <f>IF(ISNA(MATCH(J153,Codetabellen!I:I,0)),"",INDEX(Codetabellen!H:I,MATCH(J153,Codetabellen!I:I,0),1))</f>
        <v/>
      </c>
      <c r="M153" s="8" t="str">
        <f>IF(ISNA(MATCH(L153,Codetabellen!L:L,0)),"",INDEX(Codetabellen!K:L,MATCH(L153,Codetabellen!L:L,0),1))</f>
        <v/>
      </c>
      <c r="O153" s="8" t="str">
        <f>IF(ISNA(MATCH(N153,Codetabellen!O:O,0)),"",INDEX(Codetabellen!N:O,MATCH(N153,Codetabellen!O:O,0),1))</f>
        <v/>
      </c>
      <c r="P153" s="8" t="str">
        <f t="shared" si="15"/>
        <v/>
      </c>
      <c r="AB153" s="8" t="str">
        <f>IF(ISNA(MATCH(AA153,Codetabellen!S:S,0)),"",INDEX(Codetabellen!R:S,MATCH(AA153,Codetabellen!S:S,0),1))</f>
        <v/>
      </c>
      <c r="AE153" s="8" t="str">
        <f t="shared" si="12"/>
        <v/>
      </c>
      <c r="AF153" s="8" t="str">
        <f t="shared" si="13"/>
        <v/>
      </c>
      <c r="AH153" s="8" t="str">
        <f>IF(ISNA(MATCH(AG153,Codetabellen!Y:Y,0)),"",INDEX(Codetabellen!X:Y,MATCH(AG153,Codetabellen!Y:Y,0),1))</f>
        <v/>
      </c>
      <c r="AL153" s="8" t="str">
        <f t="shared" si="16"/>
        <v/>
      </c>
      <c r="AV153" s="8" t="str">
        <f t="shared" si="17"/>
        <v/>
      </c>
    </row>
    <row r="154" spans="6:48" x14ac:dyDescent="0.25">
      <c r="F154" s="8" t="str">
        <f>IF(ISNA(MATCH(E154,Codetabellen!C:C,0)),"",INDEX(Codetabellen!B:C,MATCH(E154,Codetabellen!C:C,0),1))</f>
        <v/>
      </c>
      <c r="G154" s="8" t="str">
        <f t="shared" si="14"/>
        <v/>
      </c>
      <c r="I154" s="8" t="str">
        <f>IF(ISNA(MATCH(H154,Codetabellen!F:F,0)),"",INDEX(Codetabellen!E:F,MATCH(H154,Codetabellen!F:F,0),1))</f>
        <v/>
      </c>
      <c r="K154" s="8" t="str">
        <f>IF(ISNA(MATCH(J154,Codetabellen!I:I,0)),"",INDEX(Codetabellen!H:I,MATCH(J154,Codetabellen!I:I,0),1))</f>
        <v/>
      </c>
      <c r="M154" s="8" t="str">
        <f>IF(ISNA(MATCH(L154,Codetabellen!L:L,0)),"",INDEX(Codetabellen!K:L,MATCH(L154,Codetabellen!L:L,0),1))</f>
        <v/>
      </c>
      <c r="O154" s="8" t="str">
        <f>IF(ISNA(MATCH(N154,Codetabellen!O:O,0)),"",INDEX(Codetabellen!N:O,MATCH(N154,Codetabellen!O:O,0),1))</f>
        <v/>
      </c>
      <c r="P154" s="8" t="str">
        <f t="shared" si="15"/>
        <v/>
      </c>
      <c r="AB154" s="8" t="str">
        <f>IF(ISNA(MATCH(AA154,Codetabellen!S:S,0)),"",INDEX(Codetabellen!R:S,MATCH(AA154,Codetabellen!S:S,0),1))</f>
        <v/>
      </c>
      <c r="AE154" s="8" t="str">
        <f t="shared" si="12"/>
        <v/>
      </c>
      <c r="AF154" s="8" t="str">
        <f t="shared" si="13"/>
        <v/>
      </c>
      <c r="AH154" s="8" t="str">
        <f>IF(ISNA(MATCH(AG154,Codetabellen!Y:Y,0)),"",INDEX(Codetabellen!X:Y,MATCH(AG154,Codetabellen!Y:Y,0),1))</f>
        <v/>
      </c>
      <c r="AL154" s="8" t="str">
        <f t="shared" si="16"/>
        <v/>
      </c>
      <c r="AV154" s="8" t="str">
        <f t="shared" si="17"/>
        <v/>
      </c>
    </row>
    <row r="155" spans="6:48" x14ac:dyDescent="0.25">
      <c r="F155" s="8" t="str">
        <f>IF(ISNA(MATCH(E155,Codetabellen!C:C,0)),"",INDEX(Codetabellen!B:C,MATCH(E155,Codetabellen!C:C,0),1))</f>
        <v/>
      </c>
      <c r="G155" s="8" t="str">
        <f t="shared" si="14"/>
        <v/>
      </c>
      <c r="I155" s="8" t="str">
        <f>IF(ISNA(MATCH(H155,Codetabellen!F:F,0)),"",INDEX(Codetabellen!E:F,MATCH(H155,Codetabellen!F:F,0),1))</f>
        <v/>
      </c>
      <c r="K155" s="8" t="str">
        <f>IF(ISNA(MATCH(J155,Codetabellen!I:I,0)),"",INDEX(Codetabellen!H:I,MATCH(J155,Codetabellen!I:I,0),1))</f>
        <v/>
      </c>
      <c r="M155" s="8" t="str">
        <f>IF(ISNA(MATCH(L155,Codetabellen!L:L,0)),"",INDEX(Codetabellen!K:L,MATCH(L155,Codetabellen!L:L,0),1))</f>
        <v/>
      </c>
      <c r="O155" s="8" t="str">
        <f>IF(ISNA(MATCH(N155,Codetabellen!O:O,0)),"",INDEX(Codetabellen!N:O,MATCH(N155,Codetabellen!O:O,0),1))</f>
        <v/>
      </c>
      <c r="P155" s="8" t="str">
        <f t="shared" si="15"/>
        <v/>
      </c>
      <c r="AB155" s="8" t="str">
        <f>IF(ISNA(MATCH(AA155,Codetabellen!S:S,0)),"",INDEX(Codetabellen!R:S,MATCH(AA155,Codetabellen!S:S,0),1))</f>
        <v/>
      </c>
      <c r="AE155" s="8" t="str">
        <f t="shared" si="12"/>
        <v/>
      </c>
      <c r="AF155" s="8" t="str">
        <f t="shared" si="13"/>
        <v/>
      </c>
      <c r="AH155" s="8" t="str">
        <f>IF(ISNA(MATCH(AG155,Codetabellen!Y:Y,0)),"",INDEX(Codetabellen!X:Y,MATCH(AG155,Codetabellen!Y:Y,0),1))</f>
        <v/>
      </c>
      <c r="AL155" s="8" t="str">
        <f t="shared" si="16"/>
        <v/>
      </c>
      <c r="AV155" s="8" t="str">
        <f t="shared" si="17"/>
        <v/>
      </c>
    </row>
    <row r="156" spans="6:48" x14ac:dyDescent="0.25">
      <c r="F156" s="8" t="str">
        <f>IF(ISNA(MATCH(E156,Codetabellen!C:C,0)),"",INDEX(Codetabellen!B:C,MATCH(E156,Codetabellen!C:C,0),1))</f>
        <v/>
      </c>
      <c r="G156" s="8" t="str">
        <f t="shared" si="14"/>
        <v/>
      </c>
      <c r="I156" s="8" t="str">
        <f>IF(ISNA(MATCH(H156,Codetabellen!F:F,0)),"",INDEX(Codetabellen!E:F,MATCH(H156,Codetabellen!F:F,0),1))</f>
        <v/>
      </c>
      <c r="K156" s="8" t="str">
        <f>IF(ISNA(MATCH(J156,Codetabellen!I:I,0)),"",INDEX(Codetabellen!H:I,MATCH(J156,Codetabellen!I:I,0),1))</f>
        <v/>
      </c>
      <c r="M156" s="8" t="str">
        <f>IF(ISNA(MATCH(L156,Codetabellen!L:L,0)),"",INDEX(Codetabellen!K:L,MATCH(L156,Codetabellen!L:L,0),1))</f>
        <v/>
      </c>
      <c r="O156" s="8" t="str">
        <f>IF(ISNA(MATCH(N156,Codetabellen!O:O,0)),"",INDEX(Codetabellen!N:O,MATCH(N156,Codetabellen!O:O,0),1))</f>
        <v/>
      </c>
      <c r="P156" s="8" t="str">
        <f t="shared" si="15"/>
        <v/>
      </c>
      <c r="AB156" s="8" t="str">
        <f>IF(ISNA(MATCH(AA156,Codetabellen!S:S,0)),"",INDEX(Codetabellen!R:S,MATCH(AA156,Codetabellen!S:S,0),1))</f>
        <v/>
      </c>
      <c r="AE156" s="8" t="str">
        <f t="shared" si="12"/>
        <v/>
      </c>
      <c r="AF156" s="8" t="str">
        <f t="shared" si="13"/>
        <v/>
      </c>
      <c r="AH156" s="8" t="str">
        <f>IF(ISNA(MATCH(AG156,Codetabellen!Y:Y,0)),"",INDEX(Codetabellen!X:Y,MATCH(AG156,Codetabellen!Y:Y,0),1))</f>
        <v/>
      </c>
      <c r="AL156" s="8" t="str">
        <f t="shared" si="16"/>
        <v/>
      </c>
      <c r="AV156" s="8" t="str">
        <f t="shared" si="17"/>
        <v/>
      </c>
    </row>
    <row r="157" spans="6:48" x14ac:dyDescent="0.25">
      <c r="F157" s="8" t="str">
        <f>IF(ISNA(MATCH(E157,Codetabellen!C:C,0)),"",INDEX(Codetabellen!B:C,MATCH(E157,Codetabellen!C:C,0),1))</f>
        <v/>
      </c>
      <c r="G157" s="8" t="str">
        <f t="shared" si="14"/>
        <v/>
      </c>
      <c r="I157" s="8" t="str">
        <f>IF(ISNA(MATCH(H157,Codetabellen!F:F,0)),"",INDEX(Codetabellen!E:F,MATCH(H157,Codetabellen!F:F,0),1))</f>
        <v/>
      </c>
      <c r="K157" s="8" t="str">
        <f>IF(ISNA(MATCH(J157,Codetabellen!I:I,0)),"",INDEX(Codetabellen!H:I,MATCH(J157,Codetabellen!I:I,0),1))</f>
        <v/>
      </c>
      <c r="M157" s="8" t="str">
        <f>IF(ISNA(MATCH(L157,Codetabellen!L:L,0)),"",INDEX(Codetabellen!K:L,MATCH(L157,Codetabellen!L:L,0),1))</f>
        <v/>
      </c>
      <c r="O157" s="8" t="str">
        <f>IF(ISNA(MATCH(N157,Codetabellen!O:O,0)),"",INDEX(Codetabellen!N:O,MATCH(N157,Codetabellen!O:O,0),1))</f>
        <v/>
      </c>
      <c r="P157" s="8" t="str">
        <f t="shared" si="15"/>
        <v/>
      </c>
      <c r="AB157" s="8" t="str">
        <f>IF(ISNA(MATCH(AA157,Codetabellen!S:S,0)),"",INDEX(Codetabellen!R:S,MATCH(AA157,Codetabellen!S:S,0),1))</f>
        <v/>
      </c>
      <c r="AE157" s="8" t="str">
        <f t="shared" si="12"/>
        <v/>
      </c>
      <c r="AF157" s="8" t="str">
        <f t="shared" si="13"/>
        <v/>
      </c>
      <c r="AH157" s="8" t="str">
        <f>IF(ISNA(MATCH(AG157,Codetabellen!Y:Y,0)),"",INDEX(Codetabellen!X:Y,MATCH(AG157,Codetabellen!Y:Y,0),1))</f>
        <v/>
      </c>
      <c r="AL157" s="8" t="str">
        <f t="shared" si="16"/>
        <v/>
      </c>
      <c r="AV157" s="8" t="str">
        <f t="shared" si="17"/>
        <v/>
      </c>
    </row>
    <row r="158" spans="6:48" x14ac:dyDescent="0.25">
      <c r="F158" s="8" t="str">
        <f>IF(ISNA(MATCH(E158,Codetabellen!C:C,0)),"",INDEX(Codetabellen!B:C,MATCH(E158,Codetabellen!C:C,0),1))</f>
        <v/>
      </c>
      <c r="G158" s="8" t="str">
        <f t="shared" si="14"/>
        <v/>
      </c>
      <c r="I158" s="8" t="str">
        <f>IF(ISNA(MATCH(H158,Codetabellen!F:F,0)),"",INDEX(Codetabellen!E:F,MATCH(H158,Codetabellen!F:F,0),1))</f>
        <v/>
      </c>
      <c r="K158" s="8" t="str">
        <f>IF(ISNA(MATCH(J158,Codetabellen!I:I,0)),"",INDEX(Codetabellen!H:I,MATCH(J158,Codetabellen!I:I,0),1))</f>
        <v/>
      </c>
      <c r="M158" s="8" t="str">
        <f>IF(ISNA(MATCH(L158,Codetabellen!L:L,0)),"",INDEX(Codetabellen!K:L,MATCH(L158,Codetabellen!L:L,0),1))</f>
        <v/>
      </c>
      <c r="O158" s="8" t="str">
        <f>IF(ISNA(MATCH(N158,Codetabellen!O:O,0)),"",INDEX(Codetabellen!N:O,MATCH(N158,Codetabellen!O:O,0),1))</f>
        <v/>
      </c>
      <c r="P158" s="8" t="str">
        <f t="shared" si="15"/>
        <v/>
      </c>
      <c r="AB158" s="8" t="str">
        <f>IF(ISNA(MATCH(AA158,Codetabellen!S:S,0)),"",INDEX(Codetabellen!R:S,MATCH(AA158,Codetabellen!S:S,0),1))</f>
        <v/>
      </c>
      <c r="AE158" s="8" t="str">
        <f t="shared" si="12"/>
        <v/>
      </c>
      <c r="AF158" s="8" t="str">
        <f t="shared" si="13"/>
        <v/>
      </c>
      <c r="AH158" s="8" t="str">
        <f>IF(ISNA(MATCH(AG158,Codetabellen!Y:Y,0)),"",INDEX(Codetabellen!X:Y,MATCH(AG158,Codetabellen!Y:Y,0),1))</f>
        <v/>
      </c>
      <c r="AL158" s="8" t="str">
        <f t="shared" si="16"/>
        <v/>
      </c>
      <c r="AV158" s="8" t="str">
        <f t="shared" si="17"/>
        <v/>
      </c>
    </row>
    <row r="159" spans="6:48" x14ac:dyDescent="0.25">
      <c r="F159" s="8" t="str">
        <f>IF(ISNA(MATCH(E159,Codetabellen!C:C,0)),"",INDEX(Codetabellen!B:C,MATCH(E159,Codetabellen!C:C,0),1))</f>
        <v/>
      </c>
      <c r="G159" s="8" t="str">
        <f t="shared" si="14"/>
        <v/>
      </c>
      <c r="I159" s="8" t="str">
        <f>IF(ISNA(MATCH(H159,Codetabellen!F:F,0)),"",INDEX(Codetabellen!E:F,MATCH(H159,Codetabellen!F:F,0),1))</f>
        <v/>
      </c>
      <c r="K159" s="8" t="str">
        <f>IF(ISNA(MATCH(J159,Codetabellen!I:I,0)),"",INDEX(Codetabellen!H:I,MATCH(J159,Codetabellen!I:I,0),1))</f>
        <v/>
      </c>
      <c r="M159" s="8" t="str">
        <f>IF(ISNA(MATCH(L159,Codetabellen!L:L,0)),"",INDEX(Codetabellen!K:L,MATCH(L159,Codetabellen!L:L,0),1))</f>
        <v/>
      </c>
      <c r="O159" s="8" t="str">
        <f>IF(ISNA(MATCH(N159,Codetabellen!O:O,0)),"",INDEX(Codetabellen!N:O,MATCH(N159,Codetabellen!O:O,0),1))</f>
        <v/>
      </c>
      <c r="P159" s="8" t="str">
        <f t="shared" si="15"/>
        <v/>
      </c>
      <c r="AB159" s="8" t="str">
        <f>IF(ISNA(MATCH(AA159,Codetabellen!S:S,0)),"",INDEX(Codetabellen!R:S,MATCH(AA159,Codetabellen!S:S,0),1))</f>
        <v/>
      </c>
      <c r="AE159" s="8" t="str">
        <f t="shared" si="12"/>
        <v/>
      </c>
      <c r="AF159" s="8" t="str">
        <f t="shared" si="13"/>
        <v/>
      </c>
      <c r="AH159" s="8" t="str">
        <f>IF(ISNA(MATCH(AG159,Codetabellen!Y:Y,0)),"",INDEX(Codetabellen!X:Y,MATCH(AG159,Codetabellen!Y:Y,0),1))</f>
        <v/>
      </c>
      <c r="AL159" s="8" t="str">
        <f t="shared" si="16"/>
        <v/>
      </c>
      <c r="AV159" s="8" t="str">
        <f t="shared" si="17"/>
        <v/>
      </c>
    </row>
    <row r="160" spans="6:48" x14ac:dyDescent="0.25">
      <c r="F160" s="8" t="str">
        <f>IF(ISNA(MATCH(E160,Codetabellen!C:C,0)),"",INDEX(Codetabellen!B:C,MATCH(E160,Codetabellen!C:C,0),1))</f>
        <v/>
      </c>
      <c r="G160" s="8" t="str">
        <f t="shared" si="14"/>
        <v/>
      </c>
      <c r="I160" s="8" t="str">
        <f>IF(ISNA(MATCH(H160,Codetabellen!F:F,0)),"",INDEX(Codetabellen!E:F,MATCH(H160,Codetabellen!F:F,0),1))</f>
        <v/>
      </c>
      <c r="K160" s="8" t="str">
        <f>IF(ISNA(MATCH(J160,Codetabellen!I:I,0)),"",INDEX(Codetabellen!H:I,MATCH(J160,Codetabellen!I:I,0),1))</f>
        <v/>
      </c>
      <c r="M160" s="8" t="str">
        <f>IF(ISNA(MATCH(L160,Codetabellen!L:L,0)),"",INDEX(Codetabellen!K:L,MATCH(L160,Codetabellen!L:L,0),1))</f>
        <v/>
      </c>
      <c r="O160" s="8" t="str">
        <f>IF(ISNA(MATCH(N160,Codetabellen!O:O,0)),"",INDEX(Codetabellen!N:O,MATCH(N160,Codetabellen!O:O,0),1))</f>
        <v/>
      </c>
      <c r="P160" s="8" t="str">
        <f t="shared" si="15"/>
        <v/>
      </c>
      <c r="AB160" s="8" t="str">
        <f>IF(ISNA(MATCH(AA160,Codetabellen!S:S,0)),"",INDEX(Codetabellen!R:S,MATCH(AA160,Codetabellen!S:S,0),1))</f>
        <v/>
      </c>
      <c r="AE160" s="8" t="str">
        <f t="shared" si="12"/>
        <v/>
      </c>
      <c r="AF160" s="8" t="str">
        <f t="shared" si="13"/>
        <v/>
      </c>
      <c r="AH160" s="8" t="str">
        <f>IF(ISNA(MATCH(AG160,Codetabellen!Y:Y,0)),"",INDEX(Codetabellen!X:Y,MATCH(AG160,Codetabellen!Y:Y,0),1))</f>
        <v/>
      </c>
      <c r="AL160" s="8" t="str">
        <f t="shared" si="16"/>
        <v/>
      </c>
      <c r="AV160" s="8" t="str">
        <f t="shared" si="17"/>
        <v/>
      </c>
    </row>
    <row r="161" spans="6:48" x14ac:dyDescent="0.25">
      <c r="F161" s="8" t="str">
        <f>IF(ISNA(MATCH(E161,Codetabellen!C:C,0)),"",INDEX(Codetabellen!B:C,MATCH(E161,Codetabellen!C:C,0),1))</f>
        <v/>
      </c>
      <c r="G161" s="8" t="str">
        <f t="shared" si="14"/>
        <v/>
      </c>
      <c r="I161" s="8" t="str">
        <f>IF(ISNA(MATCH(H161,Codetabellen!F:F,0)),"",INDEX(Codetabellen!E:F,MATCH(H161,Codetabellen!F:F,0),1))</f>
        <v/>
      </c>
      <c r="K161" s="8" t="str">
        <f>IF(ISNA(MATCH(J161,Codetabellen!I:I,0)),"",INDEX(Codetabellen!H:I,MATCH(J161,Codetabellen!I:I,0),1))</f>
        <v/>
      </c>
      <c r="M161" s="8" t="str">
        <f>IF(ISNA(MATCH(L161,Codetabellen!L:L,0)),"",INDEX(Codetabellen!K:L,MATCH(L161,Codetabellen!L:L,0),1))</f>
        <v/>
      </c>
      <c r="O161" s="8" t="str">
        <f>IF(ISNA(MATCH(N161,Codetabellen!O:O,0)),"",INDEX(Codetabellen!N:O,MATCH(N161,Codetabellen!O:O,0),1))</f>
        <v/>
      </c>
      <c r="P161" s="8" t="str">
        <f t="shared" si="15"/>
        <v/>
      </c>
      <c r="AB161" s="8" t="str">
        <f>IF(ISNA(MATCH(AA161,Codetabellen!S:S,0)),"",INDEX(Codetabellen!R:S,MATCH(AA161,Codetabellen!S:S,0),1))</f>
        <v/>
      </c>
      <c r="AE161" s="8" t="str">
        <f t="shared" si="12"/>
        <v/>
      </c>
      <c r="AF161" s="8" t="str">
        <f t="shared" si="13"/>
        <v/>
      </c>
      <c r="AH161" s="8" t="str">
        <f>IF(ISNA(MATCH(AG161,Codetabellen!Y:Y,0)),"",INDEX(Codetabellen!X:Y,MATCH(AG161,Codetabellen!Y:Y,0),1))</f>
        <v/>
      </c>
      <c r="AL161" s="8" t="str">
        <f t="shared" si="16"/>
        <v/>
      </c>
      <c r="AV161" s="8" t="str">
        <f t="shared" si="17"/>
        <v/>
      </c>
    </row>
    <row r="162" spans="6:48" x14ac:dyDescent="0.25">
      <c r="F162" s="8" t="str">
        <f>IF(ISNA(MATCH(E162,Codetabellen!C:C,0)),"",INDEX(Codetabellen!B:C,MATCH(E162,Codetabellen!C:C,0),1))</f>
        <v/>
      </c>
      <c r="G162" s="8" t="str">
        <f t="shared" si="14"/>
        <v/>
      </c>
      <c r="I162" s="8" t="str">
        <f>IF(ISNA(MATCH(H162,Codetabellen!F:F,0)),"",INDEX(Codetabellen!E:F,MATCH(H162,Codetabellen!F:F,0),1))</f>
        <v/>
      </c>
      <c r="K162" s="8" t="str">
        <f>IF(ISNA(MATCH(J162,Codetabellen!I:I,0)),"",INDEX(Codetabellen!H:I,MATCH(J162,Codetabellen!I:I,0),1))</f>
        <v/>
      </c>
      <c r="M162" s="8" t="str">
        <f>IF(ISNA(MATCH(L162,Codetabellen!L:L,0)),"",INDEX(Codetabellen!K:L,MATCH(L162,Codetabellen!L:L,0),1))</f>
        <v/>
      </c>
      <c r="O162" s="8" t="str">
        <f>IF(ISNA(MATCH(N162,Codetabellen!O:O,0)),"",INDEX(Codetabellen!N:O,MATCH(N162,Codetabellen!O:O,0),1))</f>
        <v/>
      </c>
      <c r="P162" s="8" t="str">
        <f t="shared" si="15"/>
        <v/>
      </c>
      <c r="AB162" s="8" t="str">
        <f>IF(ISNA(MATCH(AA162,Codetabellen!S:S,0)),"",INDEX(Codetabellen!R:S,MATCH(AA162,Codetabellen!S:S,0),1))</f>
        <v/>
      </c>
      <c r="AE162" s="8" t="str">
        <f t="shared" si="12"/>
        <v/>
      </c>
      <c r="AF162" s="8" t="str">
        <f t="shared" si="13"/>
        <v/>
      </c>
      <c r="AH162" s="8" t="str">
        <f>IF(ISNA(MATCH(AG162,Codetabellen!Y:Y,0)),"",INDEX(Codetabellen!X:Y,MATCH(AG162,Codetabellen!Y:Y,0),1))</f>
        <v/>
      </c>
      <c r="AL162" s="8" t="str">
        <f t="shared" si="16"/>
        <v/>
      </c>
      <c r="AV162" s="8" t="str">
        <f t="shared" si="17"/>
        <v/>
      </c>
    </row>
    <row r="163" spans="6:48" x14ac:dyDescent="0.25">
      <c r="F163" s="8" t="str">
        <f>IF(ISNA(MATCH(E163,Codetabellen!C:C,0)),"",INDEX(Codetabellen!B:C,MATCH(E163,Codetabellen!C:C,0),1))</f>
        <v/>
      </c>
      <c r="G163" s="8" t="str">
        <f t="shared" si="14"/>
        <v/>
      </c>
      <c r="I163" s="8" t="str">
        <f>IF(ISNA(MATCH(H163,Codetabellen!F:F,0)),"",INDEX(Codetabellen!E:F,MATCH(H163,Codetabellen!F:F,0),1))</f>
        <v/>
      </c>
      <c r="K163" s="8" t="str">
        <f>IF(ISNA(MATCH(J163,Codetabellen!I:I,0)),"",INDEX(Codetabellen!H:I,MATCH(J163,Codetabellen!I:I,0),1))</f>
        <v/>
      </c>
      <c r="M163" s="8" t="str">
        <f>IF(ISNA(MATCH(L163,Codetabellen!L:L,0)),"",INDEX(Codetabellen!K:L,MATCH(L163,Codetabellen!L:L,0),1))</f>
        <v/>
      </c>
      <c r="O163" s="8" t="str">
        <f>IF(ISNA(MATCH(N163,Codetabellen!O:O,0)),"",INDEX(Codetabellen!N:O,MATCH(N163,Codetabellen!O:O,0),1))</f>
        <v/>
      </c>
      <c r="P163" s="8" t="str">
        <f t="shared" si="15"/>
        <v/>
      </c>
      <c r="AB163" s="8" t="str">
        <f>IF(ISNA(MATCH(AA163,Codetabellen!S:S,0)),"",INDEX(Codetabellen!R:S,MATCH(AA163,Codetabellen!S:S,0),1))</f>
        <v/>
      </c>
      <c r="AE163" s="8" t="str">
        <f t="shared" si="12"/>
        <v/>
      </c>
      <c r="AF163" s="8" t="str">
        <f t="shared" si="13"/>
        <v/>
      </c>
      <c r="AH163" s="8" t="str">
        <f>IF(ISNA(MATCH(AG163,Codetabellen!Y:Y,0)),"",INDEX(Codetabellen!X:Y,MATCH(AG163,Codetabellen!Y:Y,0),1))</f>
        <v/>
      </c>
      <c r="AL163" s="8" t="str">
        <f t="shared" si="16"/>
        <v/>
      </c>
      <c r="AV163" s="8" t="str">
        <f t="shared" si="17"/>
        <v/>
      </c>
    </row>
    <row r="164" spans="6:48" x14ac:dyDescent="0.25">
      <c r="F164" s="8" t="str">
        <f>IF(ISNA(MATCH(E164,Codetabellen!C:C,0)),"",INDEX(Codetabellen!B:C,MATCH(E164,Codetabellen!C:C,0),1))</f>
        <v/>
      </c>
      <c r="G164" s="8" t="str">
        <f t="shared" si="14"/>
        <v/>
      </c>
      <c r="I164" s="8" t="str">
        <f>IF(ISNA(MATCH(H164,Codetabellen!F:F,0)),"",INDEX(Codetabellen!E:F,MATCH(H164,Codetabellen!F:F,0),1))</f>
        <v/>
      </c>
      <c r="K164" s="8" t="str">
        <f>IF(ISNA(MATCH(J164,Codetabellen!I:I,0)),"",INDEX(Codetabellen!H:I,MATCH(J164,Codetabellen!I:I,0),1))</f>
        <v/>
      </c>
      <c r="M164" s="8" t="str">
        <f>IF(ISNA(MATCH(L164,Codetabellen!L:L,0)),"",INDEX(Codetabellen!K:L,MATCH(L164,Codetabellen!L:L,0),1))</f>
        <v/>
      </c>
      <c r="O164" s="8" t="str">
        <f>IF(ISNA(MATCH(N164,Codetabellen!O:O,0)),"",INDEX(Codetabellen!N:O,MATCH(N164,Codetabellen!O:O,0),1))</f>
        <v/>
      </c>
      <c r="P164" s="8" t="str">
        <f t="shared" si="15"/>
        <v/>
      </c>
      <c r="AB164" s="8" t="str">
        <f>IF(ISNA(MATCH(AA164,Codetabellen!S:S,0)),"",INDEX(Codetabellen!R:S,MATCH(AA164,Codetabellen!S:S,0),1))</f>
        <v/>
      </c>
      <c r="AE164" s="8" t="str">
        <f t="shared" si="12"/>
        <v/>
      </c>
      <c r="AF164" s="8" t="str">
        <f t="shared" si="13"/>
        <v/>
      </c>
      <c r="AH164" s="8" t="str">
        <f>IF(ISNA(MATCH(AG164,Codetabellen!Y:Y,0)),"",INDEX(Codetabellen!X:Y,MATCH(AG164,Codetabellen!Y:Y,0),1))</f>
        <v/>
      </c>
      <c r="AL164" s="8" t="str">
        <f t="shared" si="16"/>
        <v/>
      </c>
      <c r="AV164" s="8" t="str">
        <f t="shared" si="17"/>
        <v/>
      </c>
    </row>
    <row r="165" spans="6:48" x14ac:dyDescent="0.25">
      <c r="F165" s="8" t="str">
        <f>IF(ISNA(MATCH(E165,Codetabellen!C:C,0)),"",INDEX(Codetabellen!B:C,MATCH(E165,Codetabellen!C:C,0),1))</f>
        <v/>
      </c>
      <c r="G165" s="8" t="str">
        <f t="shared" si="14"/>
        <v/>
      </c>
      <c r="I165" s="8" t="str">
        <f>IF(ISNA(MATCH(H165,Codetabellen!F:F,0)),"",INDEX(Codetabellen!E:F,MATCH(H165,Codetabellen!F:F,0),1))</f>
        <v/>
      </c>
      <c r="K165" s="8" t="str">
        <f>IF(ISNA(MATCH(J165,Codetabellen!I:I,0)),"",INDEX(Codetabellen!H:I,MATCH(J165,Codetabellen!I:I,0),1))</f>
        <v/>
      </c>
      <c r="M165" s="8" t="str">
        <f>IF(ISNA(MATCH(L165,Codetabellen!L:L,0)),"",INDEX(Codetabellen!K:L,MATCH(L165,Codetabellen!L:L,0),1))</f>
        <v/>
      </c>
      <c r="O165" s="8" t="str">
        <f>IF(ISNA(MATCH(N165,Codetabellen!O:O,0)),"",INDEX(Codetabellen!N:O,MATCH(N165,Codetabellen!O:O,0),1))</f>
        <v/>
      </c>
      <c r="P165" s="8" t="str">
        <f t="shared" si="15"/>
        <v/>
      </c>
      <c r="AB165" s="8" t="str">
        <f>IF(ISNA(MATCH(AA165,Codetabellen!S:S,0)),"",INDEX(Codetabellen!R:S,MATCH(AA165,Codetabellen!S:S,0),1))</f>
        <v/>
      </c>
      <c r="AE165" s="8" t="str">
        <f t="shared" si="12"/>
        <v/>
      </c>
      <c r="AF165" s="8" t="str">
        <f t="shared" si="13"/>
        <v/>
      </c>
      <c r="AH165" s="8" t="str">
        <f>IF(ISNA(MATCH(AG165,Codetabellen!Y:Y,0)),"",INDEX(Codetabellen!X:Y,MATCH(AG165,Codetabellen!Y:Y,0),1))</f>
        <v/>
      </c>
      <c r="AL165" s="8" t="str">
        <f t="shared" si="16"/>
        <v/>
      </c>
      <c r="AV165" s="8" t="str">
        <f t="shared" si="17"/>
        <v/>
      </c>
    </row>
    <row r="166" spans="6:48" x14ac:dyDescent="0.25">
      <c r="F166" s="8" t="str">
        <f>IF(ISNA(MATCH(E166,Codetabellen!C:C,0)),"",INDEX(Codetabellen!B:C,MATCH(E166,Codetabellen!C:C,0),1))</f>
        <v/>
      </c>
      <c r="G166" s="8" t="str">
        <f t="shared" si="14"/>
        <v/>
      </c>
      <c r="I166" s="8" t="str">
        <f>IF(ISNA(MATCH(H166,Codetabellen!F:F,0)),"",INDEX(Codetabellen!E:F,MATCH(H166,Codetabellen!F:F,0),1))</f>
        <v/>
      </c>
      <c r="K166" s="8" t="str">
        <f>IF(ISNA(MATCH(J166,Codetabellen!I:I,0)),"",INDEX(Codetabellen!H:I,MATCH(J166,Codetabellen!I:I,0),1))</f>
        <v/>
      </c>
      <c r="M166" s="8" t="str">
        <f>IF(ISNA(MATCH(L166,Codetabellen!L:L,0)),"",INDEX(Codetabellen!K:L,MATCH(L166,Codetabellen!L:L,0),1))</f>
        <v/>
      </c>
      <c r="O166" s="8" t="str">
        <f>IF(ISNA(MATCH(N166,Codetabellen!O:O,0)),"",INDEX(Codetabellen!N:O,MATCH(N166,Codetabellen!O:O,0),1))</f>
        <v/>
      </c>
      <c r="P166" s="8" t="str">
        <f t="shared" si="15"/>
        <v/>
      </c>
      <c r="AB166" s="8" t="str">
        <f>IF(ISNA(MATCH(AA166,Codetabellen!S:S,0)),"",INDEX(Codetabellen!R:S,MATCH(AA166,Codetabellen!S:S,0),1))</f>
        <v/>
      </c>
      <c r="AE166" s="8" t="str">
        <f t="shared" si="12"/>
        <v/>
      </c>
      <c r="AF166" s="8" t="str">
        <f t="shared" si="13"/>
        <v/>
      </c>
      <c r="AH166" s="8" t="str">
        <f>IF(ISNA(MATCH(AG166,Codetabellen!Y:Y,0)),"",INDEX(Codetabellen!X:Y,MATCH(AG166,Codetabellen!Y:Y,0),1))</f>
        <v/>
      </c>
      <c r="AL166" s="8" t="str">
        <f t="shared" si="16"/>
        <v/>
      </c>
      <c r="AV166" s="8" t="str">
        <f t="shared" si="17"/>
        <v/>
      </c>
    </row>
    <row r="167" spans="6:48" x14ac:dyDescent="0.25">
      <c r="F167" s="8" t="str">
        <f>IF(ISNA(MATCH(E167,Codetabellen!C:C,0)),"",INDEX(Codetabellen!B:C,MATCH(E167,Codetabellen!C:C,0),1))</f>
        <v/>
      </c>
      <c r="G167" s="8" t="str">
        <f t="shared" si="14"/>
        <v/>
      </c>
      <c r="I167" s="8" t="str">
        <f>IF(ISNA(MATCH(H167,Codetabellen!F:F,0)),"",INDEX(Codetabellen!E:F,MATCH(H167,Codetabellen!F:F,0),1))</f>
        <v/>
      </c>
      <c r="K167" s="8" t="str">
        <f>IF(ISNA(MATCH(J167,Codetabellen!I:I,0)),"",INDEX(Codetabellen!H:I,MATCH(J167,Codetabellen!I:I,0),1))</f>
        <v/>
      </c>
      <c r="M167" s="8" t="str">
        <f>IF(ISNA(MATCH(L167,Codetabellen!L:L,0)),"",INDEX(Codetabellen!K:L,MATCH(L167,Codetabellen!L:L,0),1))</f>
        <v/>
      </c>
      <c r="O167" s="8" t="str">
        <f>IF(ISNA(MATCH(N167,Codetabellen!O:O,0)),"",INDEX(Codetabellen!N:O,MATCH(N167,Codetabellen!O:O,0),1))</f>
        <v/>
      </c>
      <c r="P167" s="8" t="str">
        <f t="shared" si="15"/>
        <v/>
      </c>
      <c r="AB167" s="8" t="str">
        <f>IF(ISNA(MATCH(AA167,Codetabellen!S:S,0)),"",INDEX(Codetabellen!R:S,MATCH(AA167,Codetabellen!S:S,0),1))</f>
        <v/>
      </c>
      <c r="AE167" s="8" t="str">
        <f t="shared" si="12"/>
        <v/>
      </c>
      <c r="AF167" s="8" t="str">
        <f t="shared" si="13"/>
        <v/>
      </c>
      <c r="AH167" s="8" t="str">
        <f>IF(ISNA(MATCH(AG167,Codetabellen!Y:Y,0)),"",INDEX(Codetabellen!X:Y,MATCH(AG167,Codetabellen!Y:Y,0),1))</f>
        <v/>
      </c>
      <c r="AL167" s="8" t="str">
        <f t="shared" si="16"/>
        <v/>
      </c>
      <c r="AV167" s="8" t="str">
        <f t="shared" si="17"/>
        <v/>
      </c>
    </row>
    <row r="168" spans="6:48" x14ac:dyDescent="0.25">
      <c r="F168" s="8" t="str">
        <f>IF(ISNA(MATCH(E168,Codetabellen!C:C,0)),"",INDEX(Codetabellen!B:C,MATCH(E168,Codetabellen!C:C,0),1))</f>
        <v/>
      </c>
      <c r="G168" s="8" t="str">
        <f t="shared" si="14"/>
        <v/>
      </c>
      <c r="I168" s="8" t="str">
        <f>IF(ISNA(MATCH(H168,Codetabellen!F:F,0)),"",INDEX(Codetabellen!E:F,MATCH(H168,Codetabellen!F:F,0),1))</f>
        <v/>
      </c>
      <c r="K168" s="8" t="str">
        <f>IF(ISNA(MATCH(J168,Codetabellen!I:I,0)),"",INDEX(Codetabellen!H:I,MATCH(J168,Codetabellen!I:I,0),1))</f>
        <v/>
      </c>
      <c r="M168" s="8" t="str">
        <f>IF(ISNA(MATCH(L168,Codetabellen!L:L,0)),"",INDEX(Codetabellen!K:L,MATCH(L168,Codetabellen!L:L,0),1))</f>
        <v/>
      </c>
      <c r="O168" s="8" t="str">
        <f>IF(ISNA(MATCH(N168,Codetabellen!O:O,0)),"",INDEX(Codetabellen!N:O,MATCH(N168,Codetabellen!O:O,0),1))</f>
        <v/>
      </c>
      <c r="P168" s="8" t="str">
        <f t="shared" si="15"/>
        <v/>
      </c>
      <c r="AB168" s="8" t="str">
        <f>IF(ISNA(MATCH(AA168,Codetabellen!S:S,0)),"",INDEX(Codetabellen!R:S,MATCH(AA168,Codetabellen!S:S,0),1))</f>
        <v/>
      </c>
      <c r="AE168" s="8" t="str">
        <f t="shared" si="12"/>
        <v/>
      </c>
      <c r="AF168" s="8" t="str">
        <f t="shared" si="13"/>
        <v/>
      </c>
      <c r="AH168" s="8" t="str">
        <f>IF(ISNA(MATCH(AG168,Codetabellen!Y:Y,0)),"",INDEX(Codetabellen!X:Y,MATCH(AG168,Codetabellen!Y:Y,0),1))</f>
        <v/>
      </c>
      <c r="AL168" s="8" t="str">
        <f t="shared" si="16"/>
        <v/>
      </c>
      <c r="AV168" s="8" t="str">
        <f t="shared" si="17"/>
        <v/>
      </c>
    </row>
    <row r="169" spans="6:48" x14ac:dyDescent="0.25">
      <c r="F169" s="8" t="str">
        <f>IF(ISNA(MATCH(E169,Codetabellen!C:C,0)),"",INDEX(Codetabellen!B:C,MATCH(E169,Codetabellen!C:C,0),1))</f>
        <v/>
      </c>
      <c r="G169" s="8" t="str">
        <f t="shared" si="14"/>
        <v/>
      </c>
      <c r="I169" s="8" t="str">
        <f>IF(ISNA(MATCH(H169,Codetabellen!F:F,0)),"",INDEX(Codetabellen!E:F,MATCH(H169,Codetabellen!F:F,0),1))</f>
        <v/>
      </c>
      <c r="K169" s="8" t="str">
        <f>IF(ISNA(MATCH(J169,Codetabellen!I:I,0)),"",INDEX(Codetabellen!H:I,MATCH(J169,Codetabellen!I:I,0),1))</f>
        <v/>
      </c>
      <c r="M169" s="8" t="str">
        <f>IF(ISNA(MATCH(L169,Codetabellen!L:L,0)),"",INDEX(Codetabellen!K:L,MATCH(L169,Codetabellen!L:L,0),1))</f>
        <v/>
      </c>
      <c r="O169" s="8" t="str">
        <f>IF(ISNA(MATCH(N169,Codetabellen!O:O,0)),"",INDEX(Codetabellen!N:O,MATCH(N169,Codetabellen!O:O,0),1))</f>
        <v/>
      </c>
      <c r="P169" s="8" t="str">
        <f t="shared" si="15"/>
        <v/>
      </c>
      <c r="AB169" s="8" t="str">
        <f>IF(ISNA(MATCH(AA169,Codetabellen!S:S,0)),"",INDEX(Codetabellen!R:S,MATCH(AA169,Codetabellen!S:S,0),1))</f>
        <v/>
      </c>
      <c r="AE169" s="8" t="str">
        <f t="shared" si="12"/>
        <v/>
      </c>
      <c r="AF169" s="8" t="str">
        <f t="shared" si="13"/>
        <v/>
      </c>
      <c r="AH169" s="8" t="str">
        <f>IF(ISNA(MATCH(AG169,Codetabellen!Y:Y,0)),"",INDEX(Codetabellen!X:Y,MATCH(AG169,Codetabellen!Y:Y,0),1))</f>
        <v/>
      </c>
      <c r="AL169" s="8" t="str">
        <f t="shared" si="16"/>
        <v/>
      </c>
      <c r="AV169" s="8" t="str">
        <f t="shared" si="17"/>
        <v/>
      </c>
    </row>
    <row r="170" spans="6:48" x14ac:dyDescent="0.25">
      <c r="F170" s="8" t="str">
        <f>IF(ISNA(MATCH(E170,Codetabellen!C:C,0)),"",INDEX(Codetabellen!B:C,MATCH(E170,Codetabellen!C:C,0),1))</f>
        <v/>
      </c>
      <c r="G170" s="8" t="str">
        <f t="shared" si="14"/>
        <v/>
      </c>
      <c r="I170" s="8" t="str">
        <f>IF(ISNA(MATCH(H170,Codetabellen!F:F,0)),"",INDEX(Codetabellen!E:F,MATCH(H170,Codetabellen!F:F,0),1))</f>
        <v/>
      </c>
      <c r="K170" s="8" t="str">
        <f>IF(ISNA(MATCH(J170,Codetabellen!I:I,0)),"",INDEX(Codetabellen!H:I,MATCH(J170,Codetabellen!I:I,0),1))</f>
        <v/>
      </c>
      <c r="M170" s="8" t="str">
        <f>IF(ISNA(MATCH(L170,Codetabellen!L:L,0)),"",INDEX(Codetabellen!K:L,MATCH(L170,Codetabellen!L:L,0),1))</f>
        <v/>
      </c>
      <c r="O170" s="8" t="str">
        <f>IF(ISNA(MATCH(N170,Codetabellen!O:O,0)),"",INDEX(Codetabellen!N:O,MATCH(N170,Codetabellen!O:O,0),1))</f>
        <v/>
      </c>
      <c r="P170" s="8" t="str">
        <f t="shared" si="15"/>
        <v/>
      </c>
      <c r="AB170" s="8" t="str">
        <f>IF(ISNA(MATCH(AA170,Codetabellen!S:S,0)),"",INDEX(Codetabellen!R:S,MATCH(AA170,Codetabellen!S:S,0),1))</f>
        <v/>
      </c>
      <c r="AE170" s="8" t="str">
        <f t="shared" si="12"/>
        <v/>
      </c>
      <c r="AF170" s="8" t="str">
        <f t="shared" si="13"/>
        <v/>
      </c>
      <c r="AH170" s="8" t="str">
        <f>IF(ISNA(MATCH(AG170,Codetabellen!Y:Y,0)),"",INDEX(Codetabellen!X:Y,MATCH(AG170,Codetabellen!Y:Y,0),1))</f>
        <v/>
      </c>
      <c r="AL170" s="8" t="str">
        <f t="shared" si="16"/>
        <v/>
      </c>
      <c r="AV170" s="8" t="str">
        <f t="shared" si="17"/>
        <v/>
      </c>
    </row>
    <row r="171" spans="6:48" x14ac:dyDescent="0.25">
      <c r="F171" s="8" t="str">
        <f>IF(ISNA(MATCH(E171,Codetabellen!C:C,0)),"",INDEX(Codetabellen!B:C,MATCH(E171,Codetabellen!C:C,0),1))</f>
        <v/>
      </c>
      <c r="G171" s="8" t="str">
        <f t="shared" si="14"/>
        <v/>
      </c>
      <c r="I171" s="8" t="str">
        <f>IF(ISNA(MATCH(H171,Codetabellen!F:F,0)),"",INDEX(Codetabellen!E:F,MATCH(H171,Codetabellen!F:F,0),1))</f>
        <v/>
      </c>
      <c r="K171" s="8" t="str">
        <f>IF(ISNA(MATCH(J171,Codetabellen!I:I,0)),"",INDEX(Codetabellen!H:I,MATCH(J171,Codetabellen!I:I,0),1))</f>
        <v/>
      </c>
      <c r="M171" s="8" t="str">
        <f>IF(ISNA(MATCH(L171,Codetabellen!L:L,0)),"",INDEX(Codetabellen!K:L,MATCH(L171,Codetabellen!L:L,0),1))</f>
        <v/>
      </c>
      <c r="O171" s="8" t="str">
        <f>IF(ISNA(MATCH(N171,Codetabellen!O:O,0)),"",INDEX(Codetabellen!N:O,MATCH(N171,Codetabellen!O:O,0),1))</f>
        <v/>
      </c>
      <c r="P171" s="8" t="str">
        <f t="shared" si="15"/>
        <v/>
      </c>
      <c r="AB171" s="8" t="str">
        <f>IF(ISNA(MATCH(AA171,Codetabellen!S:S,0)),"",INDEX(Codetabellen!R:S,MATCH(AA171,Codetabellen!S:S,0),1))</f>
        <v/>
      </c>
      <c r="AE171" s="8" t="str">
        <f t="shared" si="12"/>
        <v/>
      </c>
      <c r="AF171" s="8" t="str">
        <f t="shared" si="13"/>
        <v/>
      </c>
      <c r="AH171" s="8" t="str">
        <f>IF(ISNA(MATCH(AG171,Codetabellen!Y:Y,0)),"",INDEX(Codetabellen!X:Y,MATCH(AG171,Codetabellen!Y:Y,0),1))</f>
        <v/>
      </c>
      <c r="AL171" s="8" t="str">
        <f t="shared" si="16"/>
        <v/>
      </c>
      <c r="AV171" s="8" t="str">
        <f t="shared" si="17"/>
        <v/>
      </c>
    </row>
    <row r="172" spans="6:48" x14ac:dyDescent="0.25">
      <c r="F172" s="8" t="str">
        <f>IF(ISNA(MATCH(E172,Codetabellen!C:C,0)),"",INDEX(Codetabellen!B:C,MATCH(E172,Codetabellen!C:C,0),1))</f>
        <v/>
      </c>
      <c r="G172" s="8" t="str">
        <f t="shared" si="14"/>
        <v/>
      </c>
      <c r="I172" s="8" t="str">
        <f>IF(ISNA(MATCH(H172,Codetabellen!F:F,0)),"",INDEX(Codetabellen!E:F,MATCH(H172,Codetabellen!F:F,0),1))</f>
        <v/>
      </c>
      <c r="K172" s="8" t="str">
        <f>IF(ISNA(MATCH(J172,Codetabellen!I:I,0)),"",INDEX(Codetabellen!H:I,MATCH(J172,Codetabellen!I:I,0),1))</f>
        <v/>
      </c>
      <c r="M172" s="8" t="str">
        <f>IF(ISNA(MATCH(L172,Codetabellen!L:L,0)),"",INDEX(Codetabellen!K:L,MATCH(L172,Codetabellen!L:L,0),1))</f>
        <v/>
      </c>
      <c r="O172" s="8" t="str">
        <f>IF(ISNA(MATCH(N172,Codetabellen!O:O,0)),"",INDEX(Codetabellen!N:O,MATCH(N172,Codetabellen!O:O,0),1))</f>
        <v/>
      </c>
      <c r="P172" s="8" t="str">
        <f t="shared" si="15"/>
        <v/>
      </c>
      <c r="AB172" s="8" t="str">
        <f>IF(ISNA(MATCH(AA172,Codetabellen!S:S,0)),"",INDEX(Codetabellen!R:S,MATCH(AA172,Codetabellen!S:S,0),1))</f>
        <v/>
      </c>
      <c r="AE172" s="8" t="str">
        <f t="shared" si="12"/>
        <v/>
      </c>
      <c r="AF172" s="8" t="str">
        <f t="shared" si="13"/>
        <v/>
      </c>
      <c r="AH172" s="8" t="str">
        <f>IF(ISNA(MATCH(AG172,Codetabellen!Y:Y,0)),"",INDEX(Codetabellen!X:Y,MATCH(AG172,Codetabellen!Y:Y,0),1))</f>
        <v/>
      </c>
      <c r="AL172" s="8" t="str">
        <f t="shared" si="16"/>
        <v/>
      </c>
      <c r="AV172" s="8" t="str">
        <f t="shared" si="17"/>
        <v/>
      </c>
    </row>
    <row r="173" spans="6:48" x14ac:dyDescent="0.25">
      <c r="F173" s="8" t="str">
        <f>IF(ISNA(MATCH(E173,Codetabellen!C:C,0)),"",INDEX(Codetabellen!B:C,MATCH(E173,Codetabellen!C:C,0),1))</f>
        <v/>
      </c>
      <c r="G173" s="8" t="str">
        <f t="shared" si="14"/>
        <v/>
      </c>
      <c r="I173" s="8" t="str">
        <f>IF(ISNA(MATCH(H173,Codetabellen!F:F,0)),"",INDEX(Codetabellen!E:F,MATCH(H173,Codetabellen!F:F,0),1))</f>
        <v/>
      </c>
      <c r="K173" s="8" t="str">
        <f>IF(ISNA(MATCH(J173,Codetabellen!I:I,0)),"",INDEX(Codetabellen!H:I,MATCH(J173,Codetabellen!I:I,0),1))</f>
        <v/>
      </c>
      <c r="M173" s="8" t="str">
        <f>IF(ISNA(MATCH(L173,Codetabellen!L:L,0)),"",INDEX(Codetabellen!K:L,MATCH(L173,Codetabellen!L:L,0),1))</f>
        <v/>
      </c>
      <c r="O173" s="8" t="str">
        <f>IF(ISNA(MATCH(N173,Codetabellen!O:O,0)),"",INDEX(Codetabellen!N:O,MATCH(N173,Codetabellen!O:O,0),1))</f>
        <v/>
      </c>
      <c r="P173" s="8" t="str">
        <f t="shared" si="15"/>
        <v/>
      </c>
      <c r="AB173" s="8" t="str">
        <f>IF(ISNA(MATCH(AA173,Codetabellen!S:S,0)),"",INDEX(Codetabellen!R:S,MATCH(AA173,Codetabellen!S:S,0),1))</f>
        <v/>
      </c>
      <c r="AE173" s="8" t="str">
        <f t="shared" si="12"/>
        <v/>
      </c>
      <c r="AF173" s="8" t="str">
        <f t="shared" si="13"/>
        <v/>
      </c>
      <c r="AH173" s="8" t="str">
        <f>IF(ISNA(MATCH(AG173,Codetabellen!Y:Y,0)),"",INDEX(Codetabellen!X:Y,MATCH(AG173,Codetabellen!Y:Y,0),1))</f>
        <v/>
      </c>
      <c r="AL173" s="8" t="str">
        <f t="shared" si="16"/>
        <v/>
      </c>
      <c r="AV173" s="8" t="str">
        <f t="shared" si="17"/>
        <v/>
      </c>
    </row>
    <row r="174" spans="6:48" x14ac:dyDescent="0.25">
      <c r="F174" s="8" t="str">
        <f>IF(ISNA(MATCH(E174,Codetabellen!C:C,0)),"",INDEX(Codetabellen!B:C,MATCH(E174,Codetabellen!C:C,0),1))</f>
        <v/>
      </c>
      <c r="G174" s="8" t="str">
        <f t="shared" si="14"/>
        <v/>
      </c>
      <c r="I174" s="8" t="str">
        <f>IF(ISNA(MATCH(H174,Codetabellen!F:F,0)),"",INDEX(Codetabellen!E:F,MATCH(H174,Codetabellen!F:F,0),1))</f>
        <v/>
      </c>
      <c r="K174" s="8" t="str">
        <f>IF(ISNA(MATCH(J174,Codetabellen!I:I,0)),"",INDEX(Codetabellen!H:I,MATCH(J174,Codetabellen!I:I,0),1))</f>
        <v/>
      </c>
      <c r="M174" s="8" t="str">
        <f>IF(ISNA(MATCH(L174,Codetabellen!L:L,0)),"",INDEX(Codetabellen!K:L,MATCH(L174,Codetabellen!L:L,0),1))</f>
        <v/>
      </c>
      <c r="O174" s="8" t="str">
        <f>IF(ISNA(MATCH(N174,Codetabellen!O:O,0)),"",INDEX(Codetabellen!N:O,MATCH(N174,Codetabellen!O:O,0),1))</f>
        <v/>
      </c>
      <c r="P174" s="8" t="str">
        <f t="shared" si="15"/>
        <v/>
      </c>
      <c r="AB174" s="8" t="str">
        <f>IF(ISNA(MATCH(AA174,Codetabellen!S:S,0)),"",INDEX(Codetabellen!R:S,MATCH(AA174,Codetabellen!S:S,0),1))</f>
        <v/>
      </c>
      <c r="AE174" s="8" t="str">
        <f t="shared" si="12"/>
        <v/>
      </c>
      <c r="AF174" s="8" t="str">
        <f t="shared" si="13"/>
        <v/>
      </c>
      <c r="AH174" s="8" t="str">
        <f>IF(ISNA(MATCH(AG174,Codetabellen!Y:Y,0)),"",INDEX(Codetabellen!X:Y,MATCH(AG174,Codetabellen!Y:Y,0),1))</f>
        <v/>
      </c>
      <c r="AL174" s="8" t="str">
        <f t="shared" si="16"/>
        <v/>
      </c>
      <c r="AV174" s="8" t="str">
        <f t="shared" si="17"/>
        <v/>
      </c>
    </row>
    <row r="175" spans="6:48" x14ac:dyDescent="0.25">
      <c r="F175" s="8" t="str">
        <f>IF(ISNA(MATCH(E175,Codetabellen!C:C,0)),"",INDEX(Codetabellen!B:C,MATCH(E175,Codetabellen!C:C,0),1))</f>
        <v/>
      </c>
      <c r="G175" s="8" t="str">
        <f t="shared" si="14"/>
        <v/>
      </c>
      <c r="I175" s="8" t="str">
        <f>IF(ISNA(MATCH(H175,Codetabellen!F:F,0)),"",INDEX(Codetabellen!E:F,MATCH(H175,Codetabellen!F:F,0),1))</f>
        <v/>
      </c>
      <c r="K175" s="8" t="str">
        <f>IF(ISNA(MATCH(J175,Codetabellen!I:I,0)),"",INDEX(Codetabellen!H:I,MATCH(J175,Codetabellen!I:I,0),1))</f>
        <v/>
      </c>
      <c r="M175" s="8" t="str">
        <f>IF(ISNA(MATCH(L175,Codetabellen!L:L,0)),"",INDEX(Codetabellen!K:L,MATCH(L175,Codetabellen!L:L,0),1))</f>
        <v/>
      </c>
      <c r="O175" s="8" t="str">
        <f>IF(ISNA(MATCH(N175,Codetabellen!O:O,0)),"",INDEX(Codetabellen!N:O,MATCH(N175,Codetabellen!O:O,0),1))</f>
        <v/>
      </c>
      <c r="P175" s="8" t="str">
        <f t="shared" si="15"/>
        <v/>
      </c>
      <c r="AB175" s="8" t="str">
        <f>IF(ISNA(MATCH(AA175,Codetabellen!S:S,0)),"",INDEX(Codetabellen!R:S,MATCH(AA175,Codetabellen!S:S,0),1))</f>
        <v/>
      </c>
      <c r="AE175" s="8" t="str">
        <f t="shared" si="12"/>
        <v/>
      </c>
      <c r="AF175" s="8" t="str">
        <f t="shared" si="13"/>
        <v/>
      </c>
      <c r="AH175" s="8" t="str">
        <f>IF(ISNA(MATCH(AG175,Codetabellen!Y:Y,0)),"",INDEX(Codetabellen!X:Y,MATCH(AG175,Codetabellen!Y:Y,0),1))</f>
        <v/>
      </c>
      <c r="AL175" s="8" t="str">
        <f t="shared" si="16"/>
        <v/>
      </c>
      <c r="AV175" s="8" t="str">
        <f t="shared" si="17"/>
        <v/>
      </c>
    </row>
    <row r="176" spans="6:48" x14ac:dyDescent="0.25">
      <c r="F176" s="8" t="str">
        <f>IF(ISNA(MATCH(E176,Codetabellen!C:C,0)),"",INDEX(Codetabellen!B:C,MATCH(E176,Codetabellen!C:C,0),1))</f>
        <v/>
      </c>
      <c r="G176" s="8" t="str">
        <f t="shared" si="14"/>
        <v/>
      </c>
      <c r="I176" s="8" t="str">
        <f>IF(ISNA(MATCH(H176,Codetabellen!F:F,0)),"",INDEX(Codetabellen!E:F,MATCH(H176,Codetabellen!F:F,0),1))</f>
        <v/>
      </c>
      <c r="K176" s="8" t="str">
        <f>IF(ISNA(MATCH(J176,Codetabellen!I:I,0)),"",INDEX(Codetabellen!H:I,MATCH(J176,Codetabellen!I:I,0),1))</f>
        <v/>
      </c>
      <c r="M176" s="8" t="str">
        <f>IF(ISNA(MATCH(L176,Codetabellen!L:L,0)),"",INDEX(Codetabellen!K:L,MATCH(L176,Codetabellen!L:L,0),1))</f>
        <v/>
      </c>
      <c r="O176" s="8" t="str">
        <f>IF(ISNA(MATCH(N176,Codetabellen!O:O,0)),"",INDEX(Codetabellen!N:O,MATCH(N176,Codetabellen!O:O,0),1))</f>
        <v/>
      </c>
      <c r="P176" s="8" t="str">
        <f t="shared" si="15"/>
        <v/>
      </c>
      <c r="AB176" s="8" t="str">
        <f>IF(ISNA(MATCH(AA176,Codetabellen!S:S,0)),"",INDEX(Codetabellen!R:S,MATCH(AA176,Codetabellen!S:S,0),1))</f>
        <v/>
      </c>
      <c r="AE176" s="8" t="str">
        <f t="shared" si="12"/>
        <v/>
      </c>
      <c r="AF176" s="8" t="str">
        <f t="shared" si="13"/>
        <v/>
      </c>
      <c r="AH176" s="8" t="str">
        <f>IF(ISNA(MATCH(AG176,Codetabellen!Y:Y,0)),"",INDEX(Codetabellen!X:Y,MATCH(AG176,Codetabellen!Y:Y,0),1))</f>
        <v/>
      </c>
      <c r="AL176" s="8" t="str">
        <f t="shared" si="16"/>
        <v/>
      </c>
      <c r="AV176" s="8" t="str">
        <f t="shared" si="17"/>
        <v/>
      </c>
    </row>
    <row r="177" spans="6:48" x14ac:dyDescent="0.25">
      <c r="F177" s="8" t="str">
        <f>IF(ISNA(MATCH(E177,Codetabellen!C:C,0)),"",INDEX(Codetabellen!B:C,MATCH(E177,Codetabellen!C:C,0),1))</f>
        <v/>
      </c>
      <c r="G177" s="8" t="str">
        <f t="shared" si="14"/>
        <v/>
      </c>
      <c r="I177" s="8" t="str">
        <f>IF(ISNA(MATCH(H177,Codetabellen!F:F,0)),"",INDEX(Codetabellen!E:F,MATCH(H177,Codetabellen!F:F,0),1))</f>
        <v/>
      </c>
      <c r="K177" s="8" t="str">
        <f>IF(ISNA(MATCH(J177,Codetabellen!I:I,0)),"",INDEX(Codetabellen!H:I,MATCH(J177,Codetabellen!I:I,0),1))</f>
        <v/>
      </c>
      <c r="M177" s="8" t="str">
        <f>IF(ISNA(MATCH(L177,Codetabellen!L:L,0)),"",INDEX(Codetabellen!K:L,MATCH(L177,Codetabellen!L:L,0),1))</f>
        <v/>
      </c>
      <c r="O177" s="8" t="str">
        <f>IF(ISNA(MATCH(N177,Codetabellen!O:O,0)),"",INDEX(Codetabellen!N:O,MATCH(N177,Codetabellen!O:O,0),1))</f>
        <v/>
      </c>
      <c r="P177" s="8" t="str">
        <f t="shared" si="15"/>
        <v/>
      </c>
      <c r="AB177" s="8" t="str">
        <f>IF(ISNA(MATCH(AA177,Codetabellen!S:S,0)),"",INDEX(Codetabellen!R:S,MATCH(AA177,Codetabellen!S:S,0),1))</f>
        <v/>
      </c>
      <c r="AE177" s="8" t="str">
        <f t="shared" si="12"/>
        <v/>
      </c>
      <c r="AF177" s="8" t="str">
        <f t="shared" si="13"/>
        <v/>
      </c>
      <c r="AH177" s="8" t="str">
        <f>IF(ISNA(MATCH(AG177,Codetabellen!Y:Y,0)),"",INDEX(Codetabellen!X:Y,MATCH(AG177,Codetabellen!Y:Y,0),1))</f>
        <v/>
      </c>
      <c r="AL177" s="8" t="str">
        <f t="shared" si="16"/>
        <v/>
      </c>
      <c r="AV177" s="8" t="str">
        <f t="shared" si="17"/>
        <v/>
      </c>
    </row>
    <row r="178" spans="6:48" x14ac:dyDescent="0.25">
      <c r="F178" s="8" t="str">
        <f>IF(ISNA(MATCH(E178,Codetabellen!C:C,0)),"",INDEX(Codetabellen!B:C,MATCH(E178,Codetabellen!C:C,0),1))</f>
        <v/>
      </c>
      <c r="G178" s="8" t="str">
        <f t="shared" si="14"/>
        <v/>
      </c>
      <c r="I178" s="8" t="str">
        <f>IF(ISNA(MATCH(H178,Codetabellen!F:F,0)),"",INDEX(Codetabellen!E:F,MATCH(H178,Codetabellen!F:F,0),1))</f>
        <v/>
      </c>
      <c r="K178" s="8" t="str">
        <f>IF(ISNA(MATCH(J178,Codetabellen!I:I,0)),"",INDEX(Codetabellen!H:I,MATCH(J178,Codetabellen!I:I,0),1))</f>
        <v/>
      </c>
      <c r="M178" s="8" t="str">
        <f>IF(ISNA(MATCH(L178,Codetabellen!L:L,0)),"",INDEX(Codetabellen!K:L,MATCH(L178,Codetabellen!L:L,0),1))</f>
        <v/>
      </c>
      <c r="O178" s="8" t="str">
        <f>IF(ISNA(MATCH(N178,Codetabellen!O:O,0)),"",INDEX(Codetabellen!N:O,MATCH(N178,Codetabellen!O:O,0),1))</f>
        <v/>
      </c>
      <c r="P178" s="8" t="str">
        <f t="shared" si="15"/>
        <v/>
      </c>
      <c r="AB178" s="8" t="str">
        <f>IF(ISNA(MATCH(AA178,Codetabellen!S:S,0)),"",INDEX(Codetabellen!R:S,MATCH(AA178,Codetabellen!S:S,0),1))</f>
        <v/>
      </c>
      <c r="AE178" s="8" t="str">
        <f t="shared" si="12"/>
        <v/>
      </c>
      <c r="AF178" s="8" t="str">
        <f t="shared" si="13"/>
        <v/>
      </c>
      <c r="AH178" s="8" t="str">
        <f>IF(ISNA(MATCH(AG178,Codetabellen!Y:Y,0)),"",INDEX(Codetabellen!X:Y,MATCH(AG178,Codetabellen!Y:Y,0),1))</f>
        <v/>
      </c>
      <c r="AL178" s="8" t="str">
        <f t="shared" si="16"/>
        <v/>
      </c>
      <c r="AV178" s="8" t="str">
        <f t="shared" si="17"/>
        <v/>
      </c>
    </row>
    <row r="179" spans="6:48" x14ac:dyDescent="0.25">
      <c r="F179" s="8" t="str">
        <f>IF(ISNA(MATCH(E179,Codetabellen!C:C,0)),"",INDEX(Codetabellen!B:C,MATCH(E179,Codetabellen!C:C,0),1))</f>
        <v/>
      </c>
      <c r="G179" s="8" t="str">
        <f t="shared" si="14"/>
        <v/>
      </c>
      <c r="I179" s="8" t="str">
        <f>IF(ISNA(MATCH(H179,Codetabellen!F:F,0)),"",INDEX(Codetabellen!E:F,MATCH(H179,Codetabellen!F:F,0),1))</f>
        <v/>
      </c>
      <c r="K179" s="8" t="str">
        <f>IF(ISNA(MATCH(J179,Codetabellen!I:I,0)),"",INDEX(Codetabellen!H:I,MATCH(J179,Codetabellen!I:I,0),1))</f>
        <v/>
      </c>
      <c r="M179" s="8" t="str">
        <f>IF(ISNA(MATCH(L179,Codetabellen!L:L,0)),"",INDEX(Codetabellen!K:L,MATCH(L179,Codetabellen!L:L,0),1))</f>
        <v/>
      </c>
      <c r="O179" s="8" t="str">
        <f>IF(ISNA(MATCH(N179,Codetabellen!O:O,0)),"",INDEX(Codetabellen!N:O,MATCH(N179,Codetabellen!O:O,0),1))</f>
        <v/>
      </c>
      <c r="P179" s="8" t="str">
        <f t="shared" si="15"/>
        <v/>
      </c>
      <c r="AB179" s="8" t="str">
        <f>IF(ISNA(MATCH(AA179,Codetabellen!S:S,0)),"",INDEX(Codetabellen!R:S,MATCH(AA179,Codetabellen!S:S,0),1))</f>
        <v/>
      </c>
      <c r="AE179" s="8" t="str">
        <f t="shared" si="12"/>
        <v/>
      </c>
      <c r="AF179" s="8" t="str">
        <f t="shared" si="13"/>
        <v/>
      </c>
      <c r="AH179" s="8" t="str">
        <f>IF(ISNA(MATCH(AG179,Codetabellen!Y:Y,0)),"",INDEX(Codetabellen!X:Y,MATCH(AG179,Codetabellen!Y:Y,0),1))</f>
        <v/>
      </c>
      <c r="AL179" s="8" t="str">
        <f t="shared" si="16"/>
        <v/>
      </c>
      <c r="AV179" s="8" t="str">
        <f t="shared" si="17"/>
        <v/>
      </c>
    </row>
    <row r="180" spans="6:48" x14ac:dyDescent="0.25">
      <c r="F180" s="8" t="str">
        <f>IF(ISNA(MATCH(E180,Codetabellen!C:C,0)),"",INDEX(Codetabellen!B:C,MATCH(E180,Codetabellen!C:C,0),1))</f>
        <v/>
      </c>
      <c r="G180" s="8" t="str">
        <f t="shared" si="14"/>
        <v/>
      </c>
      <c r="I180" s="8" t="str">
        <f>IF(ISNA(MATCH(H180,Codetabellen!F:F,0)),"",INDEX(Codetabellen!E:F,MATCH(H180,Codetabellen!F:F,0),1))</f>
        <v/>
      </c>
      <c r="K180" s="8" t="str">
        <f>IF(ISNA(MATCH(J180,Codetabellen!I:I,0)),"",INDEX(Codetabellen!H:I,MATCH(J180,Codetabellen!I:I,0),1))</f>
        <v/>
      </c>
      <c r="M180" s="8" t="str">
        <f>IF(ISNA(MATCH(L180,Codetabellen!L:L,0)),"",INDEX(Codetabellen!K:L,MATCH(L180,Codetabellen!L:L,0),1))</f>
        <v/>
      </c>
      <c r="O180" s="8" t="str">
        <f>IF(ISNA(MATCH(N180,Codetabellen!O:O,0)),"",INDEX(Codetabellen!N:O,MATCH(N180,Codetabellen!O:O,0),1))</f>
        <v/>
      </c>
      <c r="P180" s="8" t="str">
        <f t="shared" si="15"/>
        <v/>
      </c>
      <c r="AB180" s="8" t="str">
        <f>IF(ISNA(MATCH(AA180,Codetabellen!S:S,0)),"",INDEX(Codetabellen!R:S,MATCH(AA180,Codetabellen!S:S,0),1))</f>
        <v/>
      </c>
      <c r="AE180" s="8" t="str">
        <f t="shared" si="12"/>
        <v/>
      </c>
      <c r="AF180" s="8" t="str">
        <f t="shared" si="13"/>
        <v/>
      </c>
      <c r="AH180" s="8" t="str">
        <f>IF(ISNA(MATCH(AG180,Codetabellen!Y:Y,0)),"",INDEX(Codetabellen!X:Y,MATCH(AG180,Codetabellen!Y:Y,0),1))</f>
        <v/>
      </c>
      <c r="AL180" s="8" t="str">
        <f t="shared" si="16"/>
        <v/>
      </c>
      <c r="AV180" s="8" t="str">
        <f t="shared" si="17"/>
        <v/>
      </c>
    </row>
    <row r="181" spans="6:48" x14ac:dyDescent="0.25">
      <c r="F181" s="8" t="str">
        <f>IF(ISNA(MATCH(E181,Codetabellen!C:C,0)),"",INDEX(Codetabellen!B:C,MATCH(E181,Codetabellen!C:C,0),1))</f>
        <v/>
      </c>
      <c r="G181" s="8" t="str">
        <f t="shared" si="14"/>
        <v/>
      </c>
      <c r="I181" s="8" t="str">
        <f>IF(ISNA(MATCH(H181,Codetabellen!F:F,0)),"",INDEX(Codetabellen!E:F,MATCH(H181,Codetabellen!F:F,0),1))</f>
        <v/>
      </c>
      <c r="K181" s="8" t="str">
        <f>IF(ISNA(MATCH(J181,Codetabellen!I:I,0)),"",INDEX(Codetabellen!H:I,MATCH(J181,Codetabellen!I:I,0),1))</f>
        <v/>
      </c>
      <c r="M181" s="8" t="str">
        <f>IF(ISNA(MATCH(L181,Codetabellen!L:L,0)),"",INDEX(Codetabellen!K:L,MATCH(L181,Codetabellen!L:L,0),1))</f>
        <v/>
      </c>
      <c r="O181" s="8" t="str">
        <f>IF(ISNA(MATCH(N181,Codetabellen!O:O,0)),"",INDEX(Codetabellen!N:O,MATCH(N181,Codetabellen!O:O,0),1))</f>
        <v/>
      </c>
      <c r="P181" s="8" t="str">
        <f t="shared" si="15"/>
        <v/>
      </c>
      <c r="AB181" s="8" t="str">
        <f>IF(ISNA(MATCH(AA181,Codetabellen!S:S,0)),"",INDEX(Codetabellen!R:S,MATCH(AA181,Codetabellen!S:S,0),1))</f>
        <v/>
      </c>
      <c r="AE181" s="8" t="str">
        <f t="shared" si="12"/>
        <v/>
      </c>
      <c r="AF181" s="8" t="str">
        <f t="shared" si="13"/>
        <v/>
      </c>
      <c r="AH181" s="8" t="str">
        <f>IF(ISNA(MATCH(AG181,Codetabellen!Y:Y,0)),"",INDEX(Codetabellen!X:Y,MATCH(AG181,Codetabellen!Y:Y,0),1))</f>
        <v/>
      </c>
      <c r="AL181" s="8" t="str">
        <f t="shared" si="16"/>
        <v/>
      </c>
      <c r="AV181" s="8" t="str">
        <f t="shared" si="17"/>
        <v/>
      </c>
    </row>
    <row r="182" spans="6:48" x14ac:dyDescent="0.25">
      <c r="F182" s="8" t="str">
        <f>IF(ISNA(MATCH(E182,Codetabellen!C:C,0)),"",INDEX(Codetabellen!B:C,MATCH(E182,Codetabellen!C:C,0),1))</f>
        <v/>
      </c>
      <c r="G182" s="8" t="str">
        <f t="shared" si="14"/>
        <v/>
      </c>
      <c r="I182" s="8" t="str">
        <f>IF(ISNA(MATCH(H182,Codetabellen!F:F,0)),"",INDEX(Codetabellen!E:F,MATCH(H182,Codetabellen!F:F,0),1))</f>
        <v/>
      </c>
      <c r="K182" s="8" t="str">
        <f>IF(ISNA(MATCH(J182,Codetabellen!I:I,0)),"",INDEX(Codetabellen!H:I,MATCH(J182,Codetabellen!I:I,0),1))</f>
        <v/>
      </c>
      <c r="M182" s="8" t="str">
        <f>IF(ISNA(MATCH(L182,Codetabellen!L:L,0)),"",INDEX(Codetabellen!K:L,MATCH(L182,Codetabellen!L:L,0),1))</f>
        <v/>
      </c>
      <c r="O182" s="8" t="str">
        <f>IF(ISNA(MATCH(N182,Codetabellen!O:O,0)),"",INDEX(Codetabellen!N:O,MATCH(N182,Codetabellen!O:O,0),1))</f>
        <v/>
      </c>
      <c r="P182" s="8" t="str">
        <f t="shared" si="15"/>
        <v/>
      </c>
      <c r="AB182" s="8" t="str">
        <f>IF(ISNA(MATCH(AA182,Codetabellen!S:S,0)),"",INDEX(Codetabellen!R:S,MATCH(AA182,Codetabellen!S:S,0),1))</f>
        <v/>
      </c>
      <c r="AE182" s="8" t="str">
        <f t="shared" si="12"/>
        <v/>
      </c>
      <c r="AF182" s="8" t="str">
        <f t="shared" si="13"/>
        <v/>
      </c>
      <c r="AH182" s="8" t="str">
        <f>IF(ISNA(MATCH(AG182,Codetabellen!Y:Y,0)),"",INDEX(Codetabellen!X:Y,MATCH(AG182,Codetabellen!Y:Y,0),1))</f>
        <v/>
      </c>
      <c r="AL182" s="8" t="str">
        <f t="shared" si="16"/>
        <v/>
      </c>
      <c r="AV182" s="8" t="str">
        <f t="shared" si="17"/>
        <v/>
      </c>
    </row>
    <row r="183" spans="6:48" x14ac:dyDescent="0.25">
      <c r="F183" s="8" t="str">
        <f>IF(ISNA(MATCH(E183,Codetabellen!C:C,0)),"",INDEX(Codetabellen!B:C,MATCH(E183,Codetabellen!C:C,0),1))</f>
        <v/>
      </c>
      <c r="G183" s="8" t="str">
        <f t="shared" si="14"/>
        <v/>
      </c>
      <c r="I183" s="8" t="str">
        <f>IF(ISNA(MATCH(H183,Codetabellen!F:F,0)),"",INDEX(Codetabellen!E:F,MATCH(H183,Codetabellen!F:F,0),1))</f>
        <v/>
      </c>
      <c r="K183" s="8" t="str">
        <f>IF(ISNA(MATCH(J183,Codetabellen!I:I,0)),"",INDEX(Codetabellen!H:I,MATCH(J183,Codetabellen!I:I,0),1))</f>
        <v/>
      </c>
      <c r="M183" s="8" t="str">
        <f>IF(ISNA(MATCH(L183,Codetabellen!L:L,0)),"",INDEX(Codetabellen!K:L,MATCH(L183,Codetabellen!L:L,0),1))</f>
        <v/>
      </c>
      <c r="O183" s="8" t="str">
        <f>IF(ISNA(MATCH(N183,Codetabellen!O:O,0)),"",INDEX(Codetabellen!N:O,MATCH(N183,Codetabellen!O:O,0),1))</f>
        <v/>
      </c>
      <c r="P183" s="8" t="str">
        <f t="shared" si="15"/>
        <v/>
      </c>
      <c r="AB183" s="8" t="str">
        <f>IF(ISNA(MATCH(AA183,Codetabellen!S:S,0)),"",INDEX(Codetabellen!R:S,MATCH(AA183,Codetabellen!S:S,0),1))</f>
        <v/>
      </c>
      <c r="AE183" s="8" t="str">
        <f t="shared" si="12"/>
        <v/>
      </c>
      <c r="AF183" s="8" t="str">
        <f t="shared" si="13"/>
        <v/>
      </c>
      <c r="AH183" s="8" t="str">
        <f>IF(ISNA(MATCH(AG183,Codetabellen!Y:Y,0)),"",INDEX(Codetabellen!X:Y,MATCH(AG183,Codetabellen!Y:Y,0),1))</f>
        <v/>
      </c>
      <c r="AL183" s="8" t="str">
        <f t="shared" si="16"/>
        <v/>
      </c>
      <c r="AV183" s="8" t="str">
        <f t="shared" si="17"/>
        <v/>
      </c>
    </row>
    <row r="184" spans="6:48" x14ac:dyDescent="0.25">
      <c r="F184" s="8" t="str">
        <f>IF(ISNA(MATCH(E184,Codetabellen!C:C,0)),"",INDEX(Codetabellen!B:C,MATCH(E184,Codetabellen!C:C,0),1))</f>
        <v/>
      </c>
      <c r="G184" s="8" t="str">
        <f t="shared" si="14"/>
        <v/>
      </c>
      <c r="I184" s="8" t="str">
        <f>IF(ISNA(MATCH(H184,Codetabellen!F:F,0)),"",INDEX(Codetabellen!E:F,MATCH(H184,Codetabellen!F:F,0),1))</f>
        <v/>
      </c>
      <c r="K184" s="8" t="str">
        <f>IF(ISNA(MATCH(J184,Codetabellen!I:I,0)),"",INDEX(Codetabellen!H:I,MATCH(J184,Codetabellen!I:I,0),1))</f>
        <v/>
      </c>
      <c r="M184" s="8" t="str">
        <f>IF(ISNA(MATCH(L184,Codetabellen!L:L,0)),"",INDEX(Codetabellen!K:L,MATCH(L184,Codetabellen!L:L,0),1))</f>
        <v/>
      </c>
      <c r="O184" s="8" t="str">
        <f>IF(ISNA(MATCH(N184,Codetabellen!O:O,0)),"",INDEX(Codetabellen!N:O,MATCH(N184,Codetabellen!O:O,0),1))</f>
        <v/>
      </c>
      <c r="P184" s="8" t="str">
        <f t="shared" si="15"/>
        <v/>
      </c>
      <c r="AB184" s="8" t="str">
        <f>IF(ISNA(MATCH(AA184,Codetabellen!S:S,0)),"",INDEX(Codetabellen!R:S,MATCH(AA184,Codetabellen!S:S,0),1))</f>
        <v/>
      </c>
      <c r="AE184" s="8" t="str">
        <f t="shared" si="12"/>
        <v/>
      </c>
      <c r="AF184" s="8" t="str">
        <f t="shared" si="13"/>
        <v/>
      </c>
      <c r="AH184" s="8" t="str">
        <f>IF(ISNA(MATCH(AG184,Codetabellen!Y:Y,0)),"",INDEX(Codetabellen!X:Y,MATCH(AG184,Codetabellen!Y:Y,0),1))</f>
        <v/>
      </c>
      <c r="AL184" s="8" t="str">
        <f t="shared" si="16"/>
        <v/>
      </c>
      <c r="AV184" s="8" t="str">
        <f t="shared" si="17"/>
        <v/>
      </c>
    </row>
    <row r="185" spans="6:48" x14ac:dyDescent="0.25">
      <c r="F185" s="8" t="str">
        <f>IF(ISNA(MATCH(E185,Codetabellen!C:C,0)),"",INDEX(Codetabellen!B:C,MATCH(E185,Codetabellen!C:C,0),1))</f>
        <v/>
      </c>
      <c r="G185" s="8" t="str">
        <f t="shared" si="14"/>
        <v/>
      </c>
      <c r="I185" s="8" t="str">
        <f>IF(ISNA(MATCH(H185,Codetabellen!F:F,0)),"",INDEX(Codetabellen!E:F,MATCH(H185,Codetabellen!F:F,0),1))</f>
        <v/>
      </c>
      <c r="K185" s="8" t="str">
        <f>IF(ISNA(MATCH(J185,Codetabellen!I:I,0)),"",INDEX(Codetabellen!H:I,MATCH(J185,Codetabellen!I:I,0),1))</f>
        <v/>
      </c>
      <c r="M185" s="8" t="str">
        <f>IF(ISNA(MATCH(L185,Codetabellen!L:L,0)),"",INDEX(Codetabellen!K:L,MATCH(L185,Codetabellen!L:L,0),1))</f>
        <v/>
      </c>
      <c r="O185" s="8" t="str">
        <f>IF(ISNA(MATCH(N185,Codetabellen!O:O,0)),"",INDEX(Codetabellen!N:O,MATCH(N185,Codetabellen!O:O,0),1))</f>
        <v/>
      </c>
      <c r="P185" s="8" t="str">
        <f t="shared" si="15"/>
        <v/>
      </c>
      <c r="AB185" s="8" t="str">
        <f>IF(ISNA(MATCH(AA185,Codetabellen!S:S,0)),"",INDEX(Codetabellen!R:S,MATCH(AA185,Codetabellen!S:S,0),1))</f>
        <v/>
      </c>
      <c r="AE185" s="8" t="str">
        <f t="shared" si="12"/>
        <v/>
      </c>
      <c r="AF185" s="8" t="str">
        <f t="shared" si="13"/>
        <v/>
      </c>
      <c r="AH185" s="8" t="str">
        <f>IF(ISNA(MATCH(AG185,Codetabellen!Y:Y,0)),"",INDEX(Codetabellen!X:Y,MATCH(AG185,Codetabellen!Y:Y,0),1))</f>
        <v/>
      </c>
      <c r="AL185" s="8" t="str">
        <f t="shared" si="16"/>
        <v/>
      </c>
      <c r="AV185" s="8" t="str">
        <f t="shared" si="17"/>
        <v/>
      </c>
    </row>
    <row r="186" spans="6:48" x14ac:dyDescent="0.25">
      <c r="F186" s="8" t="str">
        <f>IF(ISNA(MATCH(E186,Codetabellen!C:C,0)),"",INDEX(Codetabellen!B:C,MATCH(E186,Codetabellen!C:C,0),1))</f>
        <v/>
      </c>
      <c r="G186" s="8" t="str">
        <f t="shared" si="14"/>
        <v/>
      </c>
      <c r="I186" s="8" t="str">
        <f>IF(ISNA(MATCH(H186,Codetabellen!F:F,0)),"",INDEX(Codetabellen!E:F,MATCH(H186,Codetabellen!F:F,0),1))</f>
        <v/>
      </c>
      <c r="K186" s="8" t="str">
        <f>IF(ISNA(MATCH(J186,Codetabellen!I:I,0)),"",INDEX(Codetabellen!H:I,MATCH(J186,Codetabellen!I:I,0),1))</f>
        <v/>
      </c>
      <c r="M186" s="8" t="str">
        <f>IF(ISNA(MATCH(L186,Codetabellen!L:L,0)),"",INDEX(Codetabellen!K:L,MATCH(L186,Codetabellen!L:L,0),1))</f>
        <v/>
      </c>
      <c r="O186" s="8" t="str">
        <f>IF(ISNA(MATCH(N186,Codetabellen!O:O,0)),"",INDEX(Codetabellen!N:O,MATCH(N186,Codetabellen!O:O,0),1))</f>
        <v/>
      </c>
      <c r="P186" s="8" t="str">
        <f t="shared" si="15"/>
        <v/>
      </c>
      <c r="AB186" s="8" t="str">
        <f>IF(ISNA(MATCH(AA186,Codetabellen!S:S,0)),"",INDEX(Codetabellen!R:S,MATCH(AA186,Codetabellen!S:S,0),1))</f>
        <v/>
      </c>
      <c r="AE186" s="8" t="str">
        <f t="shared" si="12"/>
        <v/>
      </c>
      <c r="AF186" s="8" t="str">
        <f t="shared" si="13"/>
        <v/>
      </c>
      <c r="AH186" s="8" t="str">
        <f>IF(ISNA(MATCH(AG186,Codetabellen!Y:Y,0)),"",INDEX(Codetabellen!X:Y,MATCH(AG186,Codetabellen!Y:Y,0),1))</f>
        <v/>
      </c>
      <c r="AL186" s="8" t="str">
        <f t="shared" si="16"/>
        <v/>
      </c>
      <c r="AV186" s="8" t="str">
        <f t="shared" si="17"/>
        <v/>
      </c>
    </row>
    <row r="187" spans="6:48" x14ac:dyDescent="0.25">
      <c r="F187" s="8" t="str">
        <f>IF(ISNA(MATCH(E187,Codetabellen!C:C,0)),"",INDEX(Codetabellen!B:C,MATCH(E187,Codetabellen!C:C,0),1))</f>
        <v/>
      </c>
      <c r="G187" s="8" t="str">
        <f t="shared" si="14"/>
        <v/>
      </c>
      <c r="I187" s="8" t="str">
        <f>IF(ISNA(MATCH(H187,Codetabellen!F:F,0)),"",INDEX(Codetabellen!E:F,MATCH(H187,Codetabellen!F:F,0),1))</f>
        <v/>
      </c>
      <c r="K187" s="8" t="str">
        <f>IF(ISNA(MATCH(J187,Codetabellen!I:I,0)),"",INDEX(Codetabellen!H:I,MATCH(J187,Codetabellen!I:I,0),1))</f>
        <v/>
      </c>
      <c r="M187" s="8" t="str">
        <f>IF(ISNA(MATCH(L187,Codetabellen!L:L,0)),"",INDEX(Codetabellen!K:L,MATCH(L187,Codetabellen!L:L,0),1))</f>
        <v/>
      </c>
      <c r="O187" s="8" t="str">
        <f>IF(ISNA(MATCH(N187,Codetabellen!O:O,0)),"",INDEX(Codetabellen!N:O,MATCH(N187,Codetabellen!O:O,0),1))</f>
        <v/>
      </c>
      <c r="P187" s="8" t="str">
        <f t="shared" si="15"/>
        <v/>
      </c>
      <c r="AB187" s="8" t="str">
        <f>IF(ISNA(MATCH(AA187,Codetabellen!S:S,0)),"",INDEX(Codetabellen!R:S,MATCH(AA187,Codetabellen!S:S,0),1))</f>
        <v/>
      </c>
      <c r="AE187" s="8" t="str">
        <f t="shared" si="12"/>
        <v/>
      </c>
      <c r="AF187" s="8" t="str">
        <f t="shared" si="13"/>
        <v/>
      </c>
      <c r="AH187" s="8" t="str">
        <f>IF(ISNA(MATCH(AG187,Codetabellen!Y:Y,0)),"",INDEX(Codetabellen!X:Y,MATCH(AG187,Codetabellen!Y:Y,0),1))</f>
        <v/>
      </c>
      <c r="AL187" s="8" t="str">
        <f t="shared" si="16"/>
        <v/>
      </c>
      <c r="AV187" s="8" t="str">
        <f t="shared" si="17"/>
        <v/>
      </c>
    </row>
    <row r="188" spans="6:48" x14ac:dyDescent="0.25">
      <c r="F188" s="8" t="str">
        <f>IF(ISNA(MATCH(E188,Codetabellen!C:C,0)),"",INDEX(Codetabellen!B:C,MATCH(E188,Codetabellen!C:C,0),1))</f>
        <v/>
      </c>
      <c r="G188" s="8" t="str">
        <f t="shared" si="14"/>
        <v/>
      </c>
      <c r="I188" s="8" t="str">
        <f>IF(ISNA(MATCH(H188,Codetabellen!F:F,0)),"",INDEX(Codetabellen!E:F,MATCH(H188,Codetabellen!F:F,0),1))</f>
        <v/>
      </c>
      <c r="K188" s="8" t="str">
        <f>IF(ISNA(MATCH(J188,Codetabellen!I:I,0)),"",INDEX(Codetabellen!H:I,MATCH(J188,Codetabellen!I:I,0),1))</f>
        <v/>
      </c>
      <c r="M188" s="8" t="str">
        <f>IF(ISNA(MATCH(L188,Codetabellen!L:L,0)),"",INDEX(Codetabellen!K:L,MATCH(L188,Codetabellen!L:L,0),1))</f>
        <v/>
      </c>
      <c r="O188" s="8" t="str">
        <f>IF(ISNA(MATCH(N188,Codetabellen!O:O,0)),"",INDEX(Codetabellen!N:O,MATCH(N188,Codetabellen!O:O,0),1))</f>
        <v/>
      </c>
      <c r="P188" s="8" t="str">
        <f t="shared" si="15"/>
        <v/>
      </c>
      <c r="AB188" s="8" t="str">
        <f>IF(ISNA(MATCH(AA188,Codetabellen!S:S,0)),"",INDEX(Codetabellen!R:S,MATCH(AA188,Codetabellen!S:S,0),1))</f>
        <v/>
      </c>
      <c r="AE188" s="8" t="str">
        <f t="shared" si="12"/>
        <v/>
      </c>
      <c r="AF188" s="8" t="str">
        <f t="shared" si="13"/>
        <v/>
      </c>
      <c r="AH188" s="8" t="str">
        <f>IF(ISNA(MATCH(AG188,Codetabellen!Y:Y,0)),"",INDEX(Codetabellen!X:Y,MATCH(AG188,Codetabellen!Y:Y,0),1))</f>
        <v/>
      </c>
      <c r="AL188" s="8" t="str">
        <f t="shared" si="16"/>
        <v/>
      </c>
      <c r="AV188" s="8" t="str">
        <f t="shared" si="17"/>
        <v/>
      </c>
    </row>
    <row r="189" spans="6:48" x14ac:dyDescent="0.25">
      <c r="F189" s="8" t="str">
        <f>IF(ISNA(MATCH(E189,Codetabellen!C:C,0)),"",INDEX(Codetabellen!B:C,MATCH(E189,Codetabellen!C:C,0),1))</f>
        <v/>
      </c>
      <c r="G189" s="8" t="str">
        <f t="shared" si="14"/>
        <v/>
      </c>
      <c r="I189" s="8" t="str">
        <f>IF(ISNA(MATCH(H189,Codetabellen!F:F,0)),"",INDEX(Codetabellen!E:F,MATCH(H189,Codetabellen!F:F,0),1))</f>
        <v/>
      </c>
      <c r="K189" s="8" t="str">
        <f>IF(ISNA(MATCH(J189,Codetabellen!I:I,0)),"",INDEX(Codetabellen!H:I,MATCH(J189,Codetabellen!I:I,0),1))</f>
        <v/>
      </c>
      <c r="M189" s="8" t="str">
        <f>IF(ISNA(MATCH(L189,Codetabellen!L:L,0)),"",INDEX(Codetabellen!K:L,MATCH(L189,Codetabellen!L:L,0),1))</f>
        <v/>
      </c>
      <c r="O189" s="8" t="str">
        <f>IF(ISNA(MATCH(N189,Codetabellen!O:O,0)),"",INDEX(Codetabellen!N:O,MATCH(N189,Codetabellen!O:O,0),1))</f>
        <v/>
      </c>
      <c r="P189" s="8" t="str">
        <f t="shared" si="15"/>
        <v/>
      </c>
      <c r="AB189" s="8" t="str">
        <f>IF(ISNA(MATCH(AA189,Codetabellen!S:S,0)),"",INDEX(Codetabellen!R:S,MATCH(AA189,Codetabellen!S:S,0),1))</f>
        <v/>
      </c>
      <c r="AE189" s="8" t="str">
        <f t="shared" si="12"/>
        <v/>
      </c>
      <c r="AF189" s="8" t="str">
        <f t="shared" si="13"/>
        <v/>
      </c>
      <c r="AH189" s="8" t="str">
        <f>IF(ISNA(MATCH(AG189,Codetabellen!Y:Y,0)),"",INDEX(Codetabellen!X:Y,MATCH(AG189,Codetabellen!Y:Y,0),1))</f>
        <v/>
      </c>
      <c r="AL189" s="8" t="str">
        <f t="shared" si="16"/>
        <v/>
      </c>
      <c r="AV189" s="8" t="str">
        <f t="shared" si="17"/>
        <v/>
      </c>
    </row>
    <row r="190" spans="6:48" x14ac:dyDescent="0.25">
      <c r="F190" s="8" t="str">
        <f>IF(ISNA(MATCH(E190,Codetabellen!C:C,0)),"",INDEX(Codetabellen!B:C,MATCH(E190,Codetabellen!C:C,0),1))</f>
        <v/>
      </c>
      <c r="G190" s="8" t="str">
        <f t="shared" si="14"/>
        <v/>
      </c>
      <c r="I190" s="8" t="str">
        <f>IF(ISNA(MATCH(H190,Codetabellen!F:F,0)),"",INDEX(Codetabellen!E:F,MATCH(H190,Codetabellen!F:F,0),1))</f>
        <v/>
      </c>
      <c r="K190" s="8" t="str">
        <f>IF(ISNA(MATCH(J190,Codetabellen!I:I,0)),"",INDEX(Codetabellen!H:I,MATCH(J190,Codetabellen!I:I,0),1))</f>
        <v/>
      </c>
      <c r="M190" s="8" t="str">
        <f>IF(ISNA(MATCH(L190,Codetabellen!L:L,0)),"",INDEX(Codetabellen!K:L,MATCH(L190,Codetabellen!L:L,0),1))</f>
        <v/>
      </c>
      <c r="O190" s="8" t="str">
        <f>IF(ISNA(MATCH(N190,Codetabellen!O:O,0)),"",INDEX(Codetabellen!N:O,MATCH(N190,Codetabellen!O:O,0),1))</f>
        <v/>
      </c>
      <c r="P190" s="8" t="str">
        <f t="shared" si="15"/>
        <v/>
      </c>
      <c r="AB190" s="8" t="str">
        <f>IF(ISNA(MATCH(AA190,Codetabellen!S:S,0)),"",INDEX(Codetabellen!R:S,MATCH(AA190,Codetabellen!S:S,0),1))</f>
        <v/>
      </c>
      <c r="AE190" s="8" t="str">
        <f t="shared" si="12"/>
        <v/>
      </c>
      <c r="AF190" s="8" t="str">
        <f t="shared" si="13"/>
        <v/>
      </c>
      <c r="AH190" s="8" t="str">
        <f>IF(ISNA(MATCH(AG190,Codetabellen!Y:Y,0)),"",INDEX(Codetabellen!X:Y,MATCH(AG190,Codetabellen!Y:Y,0),1))</f>
        <v/>
      </c>
      <c r="AL190" s="8" t="str">
        <f t="shared" si="16"/>
        <v/>
      </c>
      <c r="AV190" s="8" t="str">
        <f t="shared" si="17"/>
        <v/>
      </c>
    </row>
    <row r="191" spans="6:48" x14ac:dyDescent="0.25">
      <c r="F191" s="8" t="str">
        <f>IF(ISNA(MATCH(E191,Codetabellen!C:C,0)),"",INDEX(Codetabellen!B:C,MATCH(E191,Codetabellen!C:C,0),1))</f>
        <v/>
      </c>
      <c r="G191" s="8" t="str">
        <f t="shared" si="14"/>
        <v/>
      </c>
      <c r="I191" s="8" t="str">
        <f>IF(ISNA(MATCH(H191,Codetabellen!F:F,0)),"",INDEX(Codetabellen!E:F,MATCH(H191,Codetabellen!F:F,0),1))</f>
        <v/>
      </c>
      <c r="K191" s="8" t="str">
        <f>IF(ISNA(MATCH(J191,Codetabellen!I:I,0)),"",INDEX(Codetabellen!H:I,MATCH(J191,Codetabellen!I:I,0),1))</f>
        <v/>
      </c>
      <c r="M191" s="8" t="str">
        <f>IF(ISNA(MATCH(L191,Codetabellen!L:L,0)),"",INDEX(Codetabellen!K:L,MATCH(L191,Codetabellen!L:L,0),1))</f>
        <v/>
      </c>
      <c r="O191" s="8" t="str">
        <f>IF(ISNA(MATCH(N191,Codetabellen!O:O,0)),"",INDEX(Codetabellen!N:O,MATCH(N191,Codetabellen!O:O,0),1))</f>
        <v/>
      </c>
      <c r="P191" s="8" t="str">
        <f t="shared" si="15"/>
        <v/>
      </c>
      <c r="AB191" s="8" t="str">
        <f>IF(ISNA(MATCH(AA191,Codetabellen!S:S,0)),"",INDEX(Codetabellen!R:S,MATCH(AA191,Codetabellen!S:S,0),1))</f>
        <v/>
      </c>
      <c r="AE191" s="8" t="str">
        <f t="shared" si="12"/>
        <v/>
      </c>
      <c r="AF191" s="8" t="str">
        <f t="shared" si="13"/>
        <v/>
      </c>
      <c r="AH191" s="8" t="str">
        <f>IF(ISNA(MATCH(AG191,Codetabellen!Y:Y,0)),"",INDEX(Codetabellen!X:Y,MATCH(AG191,Codetabellen!Y:Y,0),1))</f>
        <v/>
      </c>
      <c r="AL191" s="8" t="str">
        <f t="shared" si="16"/>
        <v/>
      </c>
      <c r="AV191" s="8" t="str">
        <f t="shared" si="17"/>
        <v/>
      </c>
    </row>
    <row r="192" spans="6:48" x14ac:dyDescent="0.25">
      <c r="F192" s="8" t="str">
        <f>IF(ISNA(MATCH(E192,Codetabellen!C:C,0)),"",INDEX(Codetabellen!B:C,MATCH(E192,Codetabellen!C:C,0),1))</f>
        <v/>
      </c>
      <c r="G192" s="8" t="str">
        <f t="shared" si="14"/>
        <v/>
      </c>
      <c r="I192" s="8" t="str">
        <f>IF(ISNA(MATCH(H192,Codetabellen!F:F,0)),"",INDEX(Codetabellen!E:F,MATCH(H192,Codetabellen!F:F,0),1))</f>
        <v/>
      </c>
      <c r="K192" s="8" t="str">
        <f>IF(ISNA(MATCH(J192,Codetabellen!I:I,0)),"",INDEX(Codetabellen!H:I,MATCH(J192,Codetabellen!I:I,0),1))</f>
        <v/>
      </c>
      <c r="M192" s="8" t="str">
        <f>IF(ISNA(MATCH(L192,Codetabellen!L:L,0)),"",INDEX(Codetabellen!K:L,MATCH(L192,Codetabellen!L:L,0),1))</f>
        <v/>
      </c>
      <c r="O192" s="8" t="str">
        <f>IF(ISNA(MATCH(N192,Codetabellen!O:O,0)),"",INDEX(Codetabellen!N:O,MATCH(N192,Codetabellen!O:O,0),1))</f>
        <v/>
      </c>
      <c r="P192" s="8" t="str">
        <f t="shared" si="15"/>
        <v/>
      </c>
      <c r="AB192" s="8" t="str">
        <f>IF(ISNA(MATCH(AA192,Codetabellen!S:S,0)),"",INDEX(Codetabellen!R:S,MATCH(AA192,Codetabellen!S:S,0),1))</f>
        <v/>
      </c>
      <c r="AE192" s="8" t="str">
        <f t="shared" si="12"/>
        <v/>
      </c>
      <c r="AF192" s="8" t="str">
        <f t="shared" si="13"/>
        <v/>
      </c>
      <c r="AH192" s="8" t="str">
        <f>IF(ISNA(MATCH(AG192,Codetabellen!Y:Y,0)),"",INDEX(Codetabellen!X:Y,MATCH(AG192,Codetabellen!Y:Y,0),1))</f>
        <v/>
      </c>
      <c r="AL192" s="8" t="str">
        <f t="shared" si="16"/>
        <v/>
      </c>
      <c r="AV192" s="8" t="str">
        <f t="shared" si="17"/>
        <v/>
      </c>
    </row>
    <row r="193" spans="6:48" x14ac:dyDescent="0.25">
      <c r="F193" s="8" t="str">
        <f>IF(ISNA(MATCH(E193,Codetabellen!C:C,0)),"",INDEX(Codetabellen!B:C,MATCH(E193,Codetabellen!C:C,0),1))</f>
        <v/>
      </c>
      <c r="G193" s="8" t="str">
        <f t="shared" si="14"/>
        <v/>
      </c>
      <c r="I193" s="8" t="str">
        <f>IF(ISNA(MATCH(H193,Codetabellen!F:F,0)),"",INDEX(Codetabellen!E:F,MATCH(H193,Codetabellen!F:F,0),1))</f>
        <v/>
      </c>
      <c r="K193" s="8" t="str">
        <f>IF(ISNA(MATCH(J193,Codetabellen!I:I,0)),"",INDEX(Codetabellen!H:I,MATCH(J193,Codetabellen!I:I,0),1))</f>
        <v/>
      </c>
      <c r="M193" s="8" t="str">
        <f>IF(ISNA(MATCH(L193,Codetabellen!L:L,0)),"",INDEX(Codetabellen!K:L,MATCH(L193,Codetabellen!L:L,0),1))</f>
        <v/>
      </c>
      <c r="O193" s="8" t="str">
        <f>IF(ISNA(MATCH(N193,Codetabellen!O:O,0)),"",INDEX(Codetabellen!N:O,MATCH(N193,Codetabellen!O:O,0),1))</f>
        <v/>
      </c>
      <c r="P193" s="8" t="str">
        <f t="shared" si="15"/>
        <v/>
      </c>
      <c r="AB193" s="8" t="str">
        <f>IF(ISNA(MATCH(AA193,Codetabellen!S:S,0)),"",INDEX(Codetabellen!R:S,MATCH(AA193,Codetabellen!S:S,0),1))</f>
        <v/>
      </c>
      <c r="AE193" s="8" t="str">
        <f t="shared" si="12"/>
        <v/>
      </c>
      <c r="AF193" s="8" t="str">
        <f t="shared" si="13"/>
        <v/>
      </c>
      <c r="AH193" s="8" t="str">
        <f>IF(ISNA(MATCH(AG193,Codetabellen!Y:Y,0)),"",INDEX(Codetabellen!X:Y,MATCH(AG193,Codetabellen!Y:Y,0),1))</f>
        <v/>
      </c>
      <c r="AL193" s="8" t="str">
        <f t="shared" si="16"/>
        <v/>
      </c>
      <c r="AV193" s="8" t="str">
        <f t="shared" si="17"/>
        <v/>
      </c>
    </row>
    <row r="194" spans="6:48" x14ac:dyDescent="0.25">
      <c r="F194" s="8" t="str">
        <f>IF(ISNA(MATCH(E194,Codetabellen!C:C,0)),"",INDEX(Codetabellen!B:C,MATCH(E194,Codetabellen!C:C,0),1))</f>
        <v/>
      </c>
      <c r="G194" s="8" t="str">
        <f t="shared" si="14"/>
        <v/>
      </c>
      <c r="I194" s="8" t="str">
        <f>IF(ISNA(MATCH(H194,Codetabellen!F:F,0)),"",INDEX(Codetabellen!E:F,MATCH(H194,Codetabellen!F:F,0),1))</f>
        <v/>
      </c>
      <c r="K194" s="8" t="str">
        <f>IF(ISNA(MATCH(J194,Codetabellen!I:I,0)),"",INDEX(Codetabellen!H:I,MATCH(J194,Codetabellen!I:I,0),1))</f>
        <v/>
      </c>
      <c r="M194" s="8" t="str">
        <f>IF(ISNA(MATCH(L194,Codetabellen!L:L,0)),"",INDEX(Codetabellen!K:L,MATCH(L194,Codetabellen!L:L,0),1))</f>
        <v/>
      </c>
      <c r="O194" s="8" t="str">
        <f>IF(ISNA(MATCH(N194,Codetabellen!O:O,0)),"",INDEX(Codetabellen!N:O,MATCH(N194,Codetabellen!O:O,0),1))</f>
        <v/>
      </c>
      <c r="P194" s="8" t="str">
        <f t="shared" si="15"/>
        <v/>
      </c>
      <c r="AB194" s="8" t="str">
        <f>IF(ISNA(MATCH(AA194,Codetabellen!S:S,0)),"",INDEX(Codetabellen!R:S,MATCH(AA194,Codetabellen!S:S,0),1))</f>
        <v/>
      </c>
      <c r="AE194" s="8" t="str">
        <f t="shared" si="12"/>
        <v/>
      </c>
      <c r="AF194" s="8" t="str">
        <f t="shared" si="13"/>
        <v/>
      </c>
      <c r="AH194" s="8" t="str">
        <f>IF(ISNA(MATCH(AG194,Codetabellen!Y:Y,0)),"",INDEX(Codetabellen!X:Y,MATCH(AG194,Codetabellen!Y:Y,0),1))</f>
        <v/>
      </c>
      <c r="AL194" s="8" t="str">
        <f t="shared" si="16"/>
        <v/>
      </c>
      <c r="AV194" s="8" t="str">
        <f t="shared" si="17"/>
        <v/>
      </c>
    </row>
    <row r="195" spans="6:48" x14ac:dyDescent="0.25">
      <c r="F195" s="8" t="str">
        <f>IF(ISNA(MATCH(E195,Codetabellen!C:C,0)),"",INDEX(Codetabellen!B:C,MATCH(E195,Codetabellen!C:C,0),1))</f>
        <v/>
      </c>
      <c r="G195" s="8" t="str">
        <f t="shared" si="14"/>
        <v/>
      </c>
      <c r="I195" s="8" t="str">
        <f>IF(ISNA(MATCH(H195,Codetabellen!F:F,0)),"",INDEX(Codetabellen!E:F,MATCH(H195,Codetabellen!F:F,0),1))</f>
        <v/>
      </c>
      <c r="K195" s="8" t="str">
        <f>IF(ISNA(MATCH(J195,Codetabellen!I:I,0)),"",INDEX(Codetabellen!H:I,MATCH(J195,Codetabellen!I:I,0),1))</f>
        <v/>
      </c>
      <c r="M195" s="8" t="str">
        <f>IF(ISNA(MATCH(L195,Codetabellen!L:L,0)),"",INDEX(Codetabellen!K:L,MATCH(L195,Codetabellen!L:L,0),1))</f>
        <v/>
      </c>
      <c r="O195" s="8" t="str">
        <f>IF(ISNA(MATCH(N195,Codetabellen!O:O,0)),"",INDEX(Codetabellen!N:O,MATCH(N195,Codetabellen!O:O,0),1))</f>
        <v/>
      </c>
      <c r="P195" s="8" t="str">
        <f t="shared" si="15"/>
        <v/>
      </c>
      <c r="AB195" s="8" t="str">
        <f>IF(ISNA(MATCH(AA195,Codetabellen!S:S,0)),"",INDEX(Codetabellen!R:S,MATCH(AA195,Codetabellen!S:S,0),1))</f>
        <v/>
      </c>
      <c r="AE195" s="8" t="str">
        <f t="shared" si="12"/>
        <v/>
      </c>
      <c r="AF195" s="8" t="str">
        <f t="shared" si="13"/>
        <v/>
      </c>
      <c r="AH195" s="8" t="str">
        <f>IF(ISNA(MATCH(AG195,Codetabellen!Y:Y,0)),"",INDEX(Codetabellen!X:Y,MATCH(AG195,Codetabellen!Y:Y,0),1))</f>
        <v/>
      </c>
      <c r="AL195" s="8" t="str">
        <f t="shared" si="16"/>
        <v/>
      </c>
      <c r="AV195" s="8" t="str">
        <f t="shared" si="17"/>
        <v/>
      </c>
    </row>
    <row r="196" spans="6:48" x14ac:dyDescent="0.25">
      <c r="F196" s="8" t="str">
        <f>IF(ISNA(MATCH(E196,Codetabellen!C:C,0)),"",INDEX(Codetabellen!B:C,MATCH(E196,Codetabellen!C:C,0),1))</f>
        <v/>
      </c>
      <c r="G196" s="8" t="str">
        <f t="shared" si="14"/>
        <v/>
      </c>
      <c r="I196" s="8" t="str">
        <f>IF(ISNA(MATCH(H196,Codetabellen!F:F,0)),"",INDEX(Codetabellen!E:F,MATCH(H196,Codetabellen!F:F,0),1))</f>
        <v/>
      </c>
      <c r="K196" s="8" t="str">
        <f>IF(ISNA(MATCH(J196,Codetabellen!I:I,0)),"",INDEX(Codetabellen!H:I,MATCH(J196,Codetabellen!I:I,0),1))</f>
        <v/>
      </c>
      <c r="M196" s="8" t="str">
        <f>IF(ISNA(MATCH(L196,Codetabellen!L:L,0)),"",INDEX(Codetabellen!K:L,MATCH(L196,Codetabellen!L:L,0),1))</f>
        <v/>
      </c>
      <c r="O196" s="8" t="str">
        <f>IF(ISNA(MATCH(N196,Codetabellen!O:O,0)),"",INDEX(Codetabellen!N:O,MATCH(N196,Codetabellen!O:O,0),1))</f>
        <v/>
      </c>
      <c r="P196" s="8" t="str">
        <f t="shared" si="15"/>
        <v/>
      </c>
      <c r="AB196" s="8" t="str">
        <f>IF(ISNA(MATCH(AA196,Codetabellen!S:S,0)),"",INDEX(Codetabellen!R:S,MATCH(AA196,Codetabellen!S:S,0),1))</f>
        <v/>
      </c>
      <c r="AE196" s="8" t="str">
        <f t="shared" si="12"/>
        <v/>
      </c>
      <c r="AF196" s="8" t="str">
        <f t="shared" si="13"/>
        <v/>
      </c>
      <c r="AH196" s="8" t="str">
        <f>IF(ISNA(MATCH(AG196,Codetabellen!Y:Y,0)),"",INDEX(Codetabellen!X:Y,MATCH(AG196,Codetabellen!Y:Y,0),1))</f>
        <v/>
      </c>
      <c r="AL196" s="8" t="str">
        <f t="shared" si="16"/>
        <v/>
      </c>
      <c r="AV196" s="8" t="str">
        <f t="shared" si="17"/>
        <v/>
      </c>
    </row>
    <row r="197" spans="6:48" x14ac:dyDescent="0.25">
      <c r="F197" s="8" t="str">
        <f>IF(ISNA(MATCH(E197,Codetabellen!C:C,0)),"",INDEX(Codetabellen!B:C,MATCH(E197,Codetabellen!C:C,0),1))</f>
        <v/>
      </c>
      <c r="G197" s="8" t="str">
        <f t="shared" si="14"/>
        <v/>
      </c>
      <c r="I197" s="8" t="str">
        <f>IF(ISNA(MATCH(H197,Codetabellen!F:F,0)),"",INDEX(Codetabellen!E:F,MATCH(H197,Codetabellen!F:F,0),1))</f>
        <v/>
      </c>
      <c r="K197" s="8" t="str">
        <f>IF(ISNA(MATCH(J197,Codetabellen!I:I,0)),"",INDEX(Codetabellen!H:I,MATCH(J197,Codetabellen!I:I,0),1))</f>
        <v/>
      </c>
      <c r="M197" s="8" t="str">
        <f>IF(ISNA(MATCH(L197,Codetabellen!L:L,0)),"",INDEX(Codetabellen!K:L,MATCH(L197,Codetabellen!L:L,0),1))</f>
        <v/>
      </c>
      <c r="O197" s="8" t="str">
        <f>IF(ISNA(MATCH(N197,Codetabellen!O:O,0)),"",INDEX(Codetabellen!N:O,MATCH(N197,Codetabellen!O:O,0),1))</f>
        <v/>
      </c>
      <c r="P197" s="8" t="str">
        <f t="shared" si="15"/>
        <v/>
      </c>
      <c r="AB197" s="8" t="str">
        <f>IF(ISNA(MATCH(AA197,Codetabellen!S:S,0)),"",INDEX(Codetabellen!R:S,MATCH(AA197,Codetabellen!S:S,0),1))</f>
        <v/>
      </c>
      <c r="AE197" s="8" t="str">
        <f t="shared" si="12"/>
        <v/>
      </c>
      <c r="AF197" s="8" t="str">
        <f t="shared" si="13"/>
        <v/>
      </c>
      <c r="AH197" s="8" t="str">
        <f>IF(ISNA(MATCH(AG197,Codetabellen!Y:Y,0)),"",INDEX(Codetabellen!X:Y,MATCH(AG197,Codetabellen!Y:Y,0),1))</f>
        <v/>
      </c>
      <c r="AL197" s="8" t="str">
        <f t="shared" si="16"/>
        <v/>
      </c>
      <c r="AV197" s="8" t="str">
        <f t="shared" si="17"/>
        <v/>
      </c>
    </row>
    <row r="198" spans="6:48" x14ac:dyDescent="0.25">
      <c r="F198" s="8" t="str">
        <f>IF(ISNA(MATCH(E198,Codetabellen!C:C,0)),"",INDEX(Codetabellen!B:C,MATCH(E198,Codetabellen!C:C,0),1))</f>
        <v/>
      </c>
      <c r="G198" s="8" t="str">
        <f t="shared" si="14"/>
        <v/>
      </c>
      <c r="I198" s="8" t="str">
        <f>IF(ISNA(MATCH(H198,Codetabellen!F:F,0)),"",INDEX(Codetabellen!E:F,MATCH(H198,Codetabellen!F:F,0),1))</f>
        <v/>
      </c>
      <c r="K198" s="8" t="str">
        <f>IF(ISNA(MATCH(J198,Codetabellen!I:I,0)),"",INDEX(Codetabellen!H:I,MATCH(J198,Codetabellen!I:I,0),1))</f>
        <v/>
      </c>
      <c r="M198" s="8" t="str">
        <f>IF(ISNA(MATCH(L198,Codetabellen!L:L,0)),"",INDEX(Codetabellen!K:L,MATCH(L198,Codetabellen!L:L,0),1))</f>
        <v/>
      </c>
      <c r="O198" s="8" t="str">
        <f>IF(ISNA(MATCH(N198,Codetabellen!O:O,0)),"",INDEX(Codetabellen!N:O,MATCH(N198,Codetabellen!O:O,0),1))</f>
        <v/>
      </c>
      <c r="P198" s="8" t="str">
        <f t="shared" si="15"/>
        <v/>
      </c>
      <c r="AB198" s="8" t="str">
        <f>IF(ISNA(MATCH(AA198,Codetabellen!S:S,0)),"",INDEX(Codetabellen!R:S,MATCH(AA198,Codetabellen!S:S,0),1))</f>
        <v/>
      </c>
      <c r="AE198" s="8" t="str">
        <f t="shared" si="12"/>
        <v/>
      </c>
      <c r="AF198" s="8" t="str">
        <f t="shared" si="13"/>
        <v/>
      </c>
      <c r="AH198" s="8" t="str">
        <f>IF(ISNA(MATCH(AG198,Codetabellen!Y:Y,0)),"",INDEX(Codetabellen!X:Y,MATCH(AG198,Codetabellen!Y:Y,0),1))</f>
        <v/>
      </c>
      <c r="AL198" s="8" t="str">
        <f t="shared" si="16"/>
        <v/>
      </c>
      <c r="AV198" s="8" t="str">
        <f t="shared" si="17"/>
        <v/>
      </c>
    </row>
    <row r="199" spans="6:48" x14ac:dyDescent="0.25">
      <c r="F199" s="8" t="str">
        <f>IF(ISNA(MATCH(E199,Codetabellen!C:C,0)),"",INDEX(Codetabellen!B:C,MATCH(E199,Codetabellen!C:C,0),1))</f>
        <v/>
      </c>
      <c r="G199" s="8" t="str">
        <f t="shared" si="14"/>
        <v/>
      </c>
      <c r="I199" s="8" t="str">
        <f>IF(ISNA(MATCH(H199,Codetabellen!F:F,0)),"",INDEX(Codetabellen!E:F,MATCH(H199,Codetabellen!F:F,0),1))</f>
        <v/>
      </c>
      <c r="K199" s="8" t="str">
        <f>IF(ISNA(MATCH(J199,Codetabellen!I:I,0)),"",INDEX(Codetabellen!H:I,MATCH(J199,Codetabellen!I:I,0),1))</f>
        <v/>
      </c>
      <c r="M199" s="8" t="str">
        <f>IF(ISNA(MATCH(L199,Codetabellen!L:L,0)),"",INDEX(Codetabellen!K:L,MATCH(L199,Codetabellen!L:L,0),1))</f>
        <v/>
      </c>
      <c r="O199" s="8" t="str">
        <f>IF(ISNA(MATCH(N199,Codetabellen!O:O,0)),"",INDEX(Codetabellen!N:O,MATCH(N199,Codetabellen!O:O,0),1))</f>
        <v/>
      </c>
      <c r="P199" s="8" t="str">
        <f t="shared" si="15"/>
        <v/>
      </c>
      <c r="AB199" s="8" t="str">
        <f>IF(ISNA(MATCH(AA199,Codetabellen!S:S,0)),"",INDEX(Codetabellen!R:S,MATCH(AA199,Codetabellen!S:S,0),1))</f>
        <v/>
      </c>
      <c r="AE199" s="8" t="str">
        <f t="shared" ref="AE199:AE262" si="18">IF(B199="","","Betaalbestand " &amp; B199 &amp; ".XML")</f>
        <v/>
      </c>
      <c r="AF199" s="8" t="str">
        <f t="shared" ref="AF199:AF262" si="19">IF(B199="","","Betaalbestand Sepa " &amp; B199 &amp; ".XML")</f>
        <v/>
      </c>
      <c r="AH199" s="8" t="str">
        <f>IF(ISNA(MATCH(AG199,Codetabellen!Y:Y,0)),"",INDEX(Codetabellen!X:Y,MATCH(AG199,Codetabellen!Y:Y,0),1))</f>
        <v/>
      </c>
      <c r="AL199" s="8" t="str">
        <f t="shared" si="16"/>
        <v/>
      </c>
      <c r="AV199" s="8" t="str">
        <f t="shared" si="17"/>
        <v/>
      </c>
    </row>
    <row r="200" spans="6:48" x14ac:dyDescent="0.25">
      <c r="F200" s="8" t="str">
        <f>IF(ISNA(MATCH(E200,Codetabellen!C:C,0)),"",INDEX(Codetabellen!B:C,MATCH(E200,Codetabellen!C:C,0),1))</f>
        <v/>
      </c>
      <c r="G200" s="8" t="str">
        <f t="shared" ref="G200:G263" si="20">IF(D200="","","noreply@" &amp; LOWER(SUBSTITUTE(C200," ","")) &amp; ".nl")</f>
        <v/>
      </c>
      <c r="I200" s="8" t="str">
        <f>IF(ISNA(MATCH(H200,Codetabellen!F:F,0)),"",INDEX(Codetabellen!E:F,MATCH(H200,Codetabellen!F:F,0),1))</f>
        <v/>
      </c>
      <c r="K200" s="8" t="str">
        <f>IF(ISNA(MATCH(J200,Codetabellen!I:I,0)),"",INDEX(Codetabellen!H:I,MATCH(J200,Codetabellen!I:I,0),1))</f>
        <v/>
      </c>
      <c r="M200" s="8" t="str">
        <f>IF(ISNA(MATCH(L200,Codetabellen!L:L,0)),"",INDEX(Codetabellen!K:L,MATCH(L200,Codetabellen!L:L,0),1))</f>
        <v/>
      </c>
      <c r="O200" s="8" t="str">
        <f>IF(ISNA(MATCH(N200,Codetabellen!O:O,0)),"",INDEX(Codetabellen!N:O,MATCH(N200,Codetabellen!O:O,0),1))</f>
        <v/>
      </c>
      <c r="P200" s="8" t="str">
        <f t="shared" ref="P200:P263" si="21">IF(C200="","",C200)</f>
        <v/>
      </c>
      <c r="AB200" s="8" t="str">
        <f>IF(ISNA(MATCH(AA200,Codetabellen!S:S,0)),"",INDEX(Codetabellen!R:S,MATCH(AA200,Codetabellen!S:S,0),1))</f>
        <v/>
      </c>
      <c r="AE200" s="8" t="str">
        <f t="shared" si="18"/>
        <v/>
      </c>
      <c r="AF200" s="8" t="str">
        <f t="shared" si="19"/>
        <v/>
      </c>
      <c r="AH200" s="8" t="str">
        <f>IF(ISNA(MATCH(AG200,Codetabellen!Y:Y,0)),"",INDEX(Codetabellen!X:Y,MATCH(AG200,Codetabellen!Y:Y,0),1))</f>
        <v/>
      </c>
      <c r="AL200" s="8" t="str">
        <f t="shared" ref="AL200:AL263" si="22">IF(B200&lt;&gt;"",IF(OR(AJ200&lt;&gt;"",AK200&lt;&gt;""),0,1),"")</f>
        <v/>
      </c>
      <c r="AV200" s="8" t="str">
        <f t="shared" ref="AV200:AV263" si="23">IF(B200="","","0")</f>
        <v/>
      </c>
    </row>
    <row r="201" spans="6:48" x14ac:dyDescent="0.25">
      <c r="F201" s="8" t="str">
        <f>IF(ISNA(MATCH(E201,Codetabellen!C:C,0)),"",INDEX(Codetabellen!B:C,MATCH(E201,Codetabellen!C:C,0),1))</f>
        <v/>
      </c>
      <c r="G201" s="8" t="str">
        <f t="shared" si="20"/>
        <v/>
      </c>
      <c r="I201" s="8" t="str">
        <f>IF(ISNA(MATCH(H201,Codetabellen!F:F,0)),"",INDEX(Codetabellen!E:F,MATCH(H201,Codetabellen!F:F,0),1))</f>
        <v/>
      </c>
      <c r="K201" s="8" t="str">
        <f>IF(ISNA(MATCH(J201,Codetabellen!I:I,0)),"",INDEX(Codetabellen!H:I,MATCH(J201,Codetabellen!I:I,0),1))</f>
        <v/>
      </c>
      <c r="M201" s="8" t="str">
        <f>IF(ISNA(MATCH(L201,Codetabellen!L:L,0)),"",INDEX(Codetabellen!K:L,MATCH(L201,Codetabellen!L:L,0),1))</f>
        <v/>
      </c>
      <c r="O201" s="8" t="str">
        <f>IF(ISNA(MATCH(N201,Codetabellen!O:O,0)),"",INDEX(Codetabellen!N:O,MATCH(N201,Codetabellen!O:O,0),1))</f>
        <v/>
      </c>
      <c r="P201" s="8" t="str">
        <f t="shared" si="21"/>
        <v/>
      </c>
      <c r="AB201" s="8" t="str">
        <f>IF(ISNA(MATCH(AA201,Codetabellen!S:S,0)),"",INDEX(Codetabellen!R:S,MATCH(AA201,Codetabellen!S:S,0),1))</f>
        <v/>
      </c>
      <c r="AE201" s="8" t="str">
        <f t="shared" si="18"/>
        <v/>
      </c>
      <c r="AF201" s="8" t="str">
        <f t="shared" si="19"/>
        <v/>
      </c>
      <c r="AH201" s="8" t="str">
        <f>IF(ISNA(MATCH(AG201,Codetabellen!Y:Y,0)),"",INDEX(Codetabellen!X:Y,MATCH(AG201,Codetabellen!Y:Y,0),1))</f>
        <v/>
      </c>
      <c r="AL201" s="8" t="str">
        <f t="shared" si="22"/>
        <v/>
      </c>
      <c r="AV201" s="8" t="str">
        <f t="shared" si="23"/>
        <v/>
      </c>
    </row>
    <row r="202" spans="6:48" x14ac:dyDescent="0.25">
      <c r="F202" s="8" t="str">
        <f>IF(ISNA(MATCH(E202,Codetabellen!C:C,0)),"",INDEX(Codetabellen!B:C,MATCH(E202,Codetabellen!C:C,0),1))</f>
        <v/>
      </c>
      <c r="G202" s="8" t="str">
        <f t="shared" si="20"/>
        <v/>
      </c>
      <c r="I202" s="8" t="str">
        <f>IF(ISNA(MATCH(H202,Codetabellen!F:F,0)),"",INDEX(Codetabellen!E:F,MATCH(H202,Codetabellen!F:F,0),1))</f>
        <v/>
      </c>
      <c r="K202" s="8" t="str">
        <f>IF(ISNA(MATCH(J202,Codetabellen!I:I,0)),"",INDEX(Codetabellen!H:I,MATCH(J202,Codetabellen!I:I,0),1))</f>
        <v/>
      </c>
      <c r="M202" s="8" t="str">
        <f>IF(ISNA(MATCH(L202,Codetabellen!L:L,0)),"",INDEX(Codetabellen!K:L,MATCH(L202,Codetabellen!L:L,0),1))</f>
        <v/>
      </c>
      <c r="O202" s="8" t="str">
        <f>IF(ISNA(MATCH(N202,Codetabellen!O:O,0)),"",INDEX(Codetabellen!N:O,MATCH(N202,Codetabellen!O:O,0),1))</f>
        <v/>
      </c>
      <c r="P202" s="8" t="str">
        <f t="shared" si="21"/>
        <v/>
      </c>
      <c r="AB202" s="8" t="str">
        <f>IF(ISNA(MATCH(AA202,Codetabellen!S:S,0)),"",INDEX(Codetabellen!R:S,MATCH(AA202,Codetabellen!S:S,0),1))</f>
        <v/>
      </c>
      <c r="AE202" s="8" t="str">
        <f t="shared" si="18"/>
        <v/>
      </c>
      <c r="AF202" s="8" t="str">
        <f t="shared" si="19"/>
        <v/>
      </c>
      <c r="AH202" s="8" t="str">
        <f>IF(ISNA(MATCH(AG202,Codetabellen!Y:Y,0)),"",INDEX(Codetabellen!X:Y,MATCH(AG202,Codetabellen!Y:Y,0),1))</f>
        <v/>
      </c>
      <c r="AL202" s="8" t="str">
        <f t="shared" si="22"/>
        <v/>
      </c>
      <c r="AV202" s="8" t="str">
        <f t="shared" si="23"/>
        <v/>
      </c>
    </row>
    <row r="203" spans="6:48" x14ac:dyDescent="0.25">
      <c r="F203" s="8" t="str">
        <f>IF(ISNA(MATCH(E203,Codetabellen!C:C,0)),"",INDEX(Codetabellen!B:C,MATCH(E203,Codetabellen!C:C,0),1))</f>
        <v/>
      </c>
      <c r="G203" s="8" t="str">
        <f t="shared" si="20"/>
        <v/>
      </c>
      <c r="I203" s="8" t="str">
        <f>IF(ISNA(MATCH(H203,Codetabellen!F:F,0)),"",INDEX(Codetabellen!E:F,MATCH(H203,Codetabellen!F:F,0),1))</f>
        <v/>
      </c>
      <c r="K203" s="8" t="str">
        <f>IF(ISNA(MATCH(J203,Codetabellen!I:I,0)),"",INDEX(Codetabellen!H:I,MATCH(J203,Codetabellen!I:I,0),1))</f>
        <v/>
      </c>
      <c r="M203" s="8" t="str">
        <f>IF(ISNA(MATCH(L203,Codetabellen!L:L,0)),"",INDEX(Codetabellen!K:L,MATCH(L203,Codetabellen!L:L,0),1))</f>
        <v/>
      </c>
      <c r="O203" s="8" t="str">
        <f>IF(ISNA(MATCH(N203,Codetabellen!O:O,0)),"",INDEX(Codetabellen!N:O,MATCH(N203,Codetabellen!O:O,0),1))</f>
        <v/>
      </c>
      <c r="P203" s="8" t="str">
        <f t="shared" si="21"/>
        <v/>
      </c>
      <c r="AB203" s="8" t="str">
        <f>IF(ISNA(MATCH(AA203,Codetabellen!S:S,0)),"",INDEX(Codetabellen!R:S,MATCH(AA203,Codetabellen!S:S,0),1))</f>
        <v/>
      </c>
      <c r="AE203" s="8" t="str">
        <f t="shared" si="18"/>
        <v/>
      </c>
      <c r="AF203" s="8" t="str">
        <f t="shared" si="19"/>
        <v/>
      </c>
      <c r="AH203" s="8" t="str">
        <f>IF(ISNA(MATCH(AG203,Codetabellen!Y:Y,0)),"",INDEX(Codetabellen!X:Y,MATCH(AG203,Codetabellen!Y:Y,0),1))</f>
        <v/>
      </c>
      <c r="AL203" s="8" t="str">
        <f t="shared" si="22"/>
        <v/>
      </c>
      <c r="AV203" s="8" t="str">
        <f t="shared" si="23"/>
        <v/>
      </c>
    </row>
    <row r="204" spans="6:48" x14ac:dyDescent="0.25">
      <c r="F204" s="8" t="str">
        <f>IF(ISNA(MATCH(E204,Codetabellen!C:C,0)),"",INDEX(Codetabellen!B:C,MATCH(E204,Codetabellen!C:C,0),1))</f>
        <v/>
      </c>
      <c r="G204" s="8" t="str">
        <f t="shared" si="20"/>
        <v/>
      </c>
      <c r="I204" s="8" t="str">
        <f>IF(ISNA(MATCH(H204,Codetabellen!F:F,0)),"",INDEX(Codetabellen!E:F,MATCH(H204,Codetabellen!F:F,0),1))</f>
        <v/>
      </c>
      <c r="K204" s="8" t="str">
        <f>IF(ISNA(MATCH(J204,Codetabellen!I:I,0)),"",INDEX(Codetabellen!H:I,MATCH(J204,Codetabellen!I:I,0),1))</f>
        <v/>
      </c>
      <c r="M204" s="8" t="str">
        <f>IF(ISNA(MATCH(L204,Codetabellen!L:L,0)),"",INDEX(Codetabellen!K:L,MATCH(L204,Codetabellen!L:L,0),1))</f>
        <v/>
      </c>
      <c r="O204" s="8" t="str">
        <f>IF(ISNA(MATCH(N204,Codetabellen!O:O,0)),"",INDEX(Codetabellen!N:O,MATCH(N204,Codetabellen!O:O,0),1))</f>
        <v/>
      </c>
      <c r="P204" s="8" t="str">
        <f t="shared" si="21"/>
        <v/>
      </c>
      <c r="AB204" s="8" t="str">
        <f>IF(ISNA(MATCH(AA204,Codetabellen!S:S,0)),"",INDEX(Codetabellen!R:S,MATCH(AA204,Codetabellen!S:S,0),1))</f>
        <v/>
      </c>
      <c r="AE204" s="8" t="str">
        <f t="shared" si="18"/>
        <v/>
      </c>
      <c r="AF204" s="8" t="str">
        <f t="shared" si="19"/>
        <v/>
      </c>
      <c r="AH204" s="8" t="str">
        <f>IF(ISNA(MATCH(AG204,Codetabellen!Y:Y,0)),"",INDEX(Codetabellen!X:Y,MATCH(AG204,Codetabellen!Y:Y,0),1))</f>
        <v/>
      </c>
      <c r="AL204" s="8" t="str">
        <f t="shared" si="22"/>
        <v/>
      </c>
      <c r="AV204" s="8" t="str">
        <f t="shared" si="23"/>
        <v/>
      </c>
    </row>
    <row r="205" spans="6:48" x14ac:dyDescent="0.25">
      <c r="F205" s="8" t="str">
        <f>IF(ISNA(MATCH(E205,Codetabellen!C:C,0)),"",INDEX(Codetabellen!B:C,MATCH(E205,Codetabellen!C:C,0),1))</f>
        <v/>
      </c>
      <c r="G205" s="8" t="str">
        <f t="shared" si="20"/>
        <v/>
      </c>
      <c r="I205" s="8" t="str">
        <f>IF(ISNA(MATCH(H205,Codetabellen!F:F,0)),"",INDEX(Codetabellen!E:F,MATCH(H205,Codetabellen!F:F,0),1))</f>
        <v/>
      </c>
      <c r="K205" s="8" t="str">
        <f>IF(ISNA(MATCH(J205,Codetabellen!I:I,0)),"",INDEX(Codetabellen!H:I,MATCH(J205,Codetabellen!I:I,0),1))</f>
        <v/>
      </c>
      <c r="M205" s="8" t="str">
        <f>IF(ISNA(MATCH(L205,Codetabellen!L:L,0)),"",INDEX(Codetabellen!K:L,MATCH(L205,Codetabellen!L:L,0),1))</f>
        <v/>
      </c>
      <c r="O205" s="8" t="str">
        <f>IF(ISNA(MATCH(N205,Codetabellen!O:O,0)),"",INDEX(Codetabellen!N:O,MATCH(N205,Codetabellen!O:O,0),1))</f>
        <v/>
      </c>
      <c r="P205" s="8" t="str">
        <f t="shared" si="21"/>
        <v/>
      </c>
      <c r="AB205" s="8" t="str">
        <f>IF(ISNA(MATCH(AA205,Codetabellen!S:S,0)),"",INDEX(Codetabellen!R:S,MATCH(AA205,Codetabellen!S:S,0),1))</f>
        <v/>
      </c>
      <c r="AE205" s="8" t="str">
        <f t="shared" si="18"/>
        <v/>
      </c>
      <c r="AF205" s="8" t="str">
        <f t="shared" si="19"/>
        <v/>
      </c>
      <c r="AH205" s="8" t="str">
        <f>IF(ISNA(MATCH(AG205,Codetabellen!Y:Y,0)),"",INDEX(Codetabellen!X:Y,MATCH(AG205,Codetabellen!Y:Y,0),1))</f>
        <v/>
      </c>
      <c r="AL205" s="8" t="str">
        <f t="shared" si="22"/>
        <v/>
      </c>
      <c r="AV205" s="8" t="str">
        <f t="shared" si="23"/>
        <v/>
      </c>
    </row>
    <row r="206" spans="6:48" x14ac:dyDescent="0.25">
      <c r="F206" s="8" t="str">
        <f>IF(ISNA(MATCH(E206,Codetabellen!C:C,0)),"",INDEX(Codetabellen!B:C,MATCH(E206,Codetabellen!C:C,0),1))</f>
        <v/>
      </c>
      <c r="G206" s="8" t="str">
        <f t="shared" si="20"/>
        <v/>
      </c>
      <c r="I206" s="8" t="str">
        <f>IF(ISNA(MATCH(H206,Codetabellen!F:F,0)),"",INDEX(Codetabellen!E:F,MATCH(H206,Codetabellen!F:F,0),1))</f>
        <v/>
      </c>
      <c r="K206" s="8" t="str">
        <f>IF(ISNA(MATCH(J206,Codetabellen!I:I,0)),"",INDEX(Codetabellen!H:I,MATCH(J206,Codetabellen!I:I,0),1))</f>
        <v/>
      </c>
      <c r="M206" s="8" t="str">
        <f>IF(ISNA(MATCH(L206,Codetabellen!L:L,0)),"",INDEX(Codetabellen!K:L,MATCH(L206,Codetabellen!L:L,0),1))</f>
        <v/>
      </c>
      <c r="O206" s="8" t="str">
        <f>IF(ISNA(MATCH(N206,Codetabellen!O:O,0)),"",INDEX(Codetabellen!N:O,MATCH(N206,Codetabellen!O:O,0),1))</f>
        <v/>
      </c>
      <c r="P206" s="8" t="str">
        <f t="shared" si="21"/>
        <v/>
      </c>
      <c r="AB206" s="8" t="str">
        <f>IF(ISNA(MATCH(AA206,Codetabellen!S:S,0)),"",INDEX(Codetabellen!R:S,MATCH(AA206,Codetabellen!S:S,0),1))</f>
        <v/>
      </c>
      <c r="AE206" s="8" t="str">
        <f t="shared" si="18"/>
        <v/>
      </c>
      <c r="AF206" s="8" t="str">
        <f t="shared" si="19"/>
        <v/>
      </c>
      <c r="AH206" s="8" t="str">
        <f>IF(ISNA(MATCH(AG206,Codetabellen!Y:Y,0)),"",INDEX(Codetabellen!X:Y,MATCH(AG206,Codetabellen!Y:Y,0),1))</f>
        <v/>
      </c>
      <c r="AL206" s="8" t="str">
        <f t="shared" si="22"/>
        <v/>
      </c>
      <c r="AV206" s="8" t="str">
        <f t="shared" si="23"/>
        <v/>
      </c>
    </row>
    <row r="207" spans="6:48" x14ac:dyDescent="0.25">
      <c r="F207" s="8" t="str">
        <f>IF(ISNA(MATCH(E207,Codetabellen!C:C,0)),"",INDEX(Codetabellen!B:C,MATCH(E207,Codetabellen!C:C,0),1))</f>
        <v/>
      </c>
      <c r="G207" s="8" t="str">
        <f t="shared" si="20"/>
        <v/>
      </c>
      <c r="I207" s="8" t="str">
        <f>IF(ISNA(MATCH(H207,Codetabellen!F:F,0)),"",INDEX(Codetabellen!E:F,MATCH(H207,Codetabellen!F:F,0),1))</f>
        <v/>
      </c>
      <c r="K207" s="8" t="str">
        <f>IF(ISNA(MATCH(J207,Codetabellen!I:I,0)),"",INDEX(Codetabellen!H:I,MATCH(J207,Codetabellen!I:I,0),1))</f>
        <v/>
      </c>
      <c r="M207" s="8" t="str">
        <f>IF(ISNA(MATCH(L207,Codetabellen!L:L,0)),"",INDEX(Codetabellen!K:L,MATCH(L207,Codetabellen!L:L,0),1))</f>
        <v/>
      </c>
      <c r="O207" s="8" t="str">
        <f>IF(ISNA(MATCH(N207,Codetabellen!O:O,0)),"",INDEX(Codetabellen!N:O,MATCH(N207,Codetabellen!O:O,0),1))</f>
        <v/>
      </c>
      <c r="P207" s="8" t="str">
        <f t="shared" si="21"/>
        <v/>
      </c>
      <c r="AB207" s="8" t="str">
        <f>IF(ISNA(MATCH(AA207,Codetabellen!S:S,0)),"",INDEX(Codetabellen!R:S,MATCH(AA207,Codetabellen!S:S,0),1))</f>
        <v/>
      </c>
      <c r="AE207" s="8" t="str">
        <f t="shared" si="18"/>
        <v/>
      </c>
      <c r="AF207" s="8" t="str">
        <f t="shared" si="19"/>
        <v/>
      </c>
      <c r="AH207" s="8" t="str">
        <f>IF(ISNA(MATCH(AG207,Codetabellen!Y:Y,0)),"",INDEX(Codetabellen!X:Y,MATCH(AG207,Codetabellen!Y:Y,0),1))</f>
        <v/>
      </c>
      <c r="AL207" s="8" t="str">
        <f t="shared" si="22"/>
        <v/>
      </c>
      <c r="AV207" s="8" t="str">
        <f t="shared" si="23"/>
        <v/>
      </c>
    </row>
    <row r="208" spans="6:48" x14ac:dyDescent="0.25">
      <c r="F208" s="8" t="str">
        <f>IF(ISNA(MATCH(E208,Codetabellen!C:C,0)),"",INDEX(Codetabellen!B:C,MATCH(E208,Codetabellen!C:C,0),1))</f>
        <v/>
      </c>
      <c r="G208" s="8" t="str">
        <f t="shared" si="20"/>
        <v/>
      </c>
      <c r="I208" s="8" t="str">
        <f>IF(ISNA(MATCH(H208,Codetabellen!F:F,0)),"",INDEX(Codetabellen!E:F,MATCH(H208,Codetabellen!F:F,0),1))</f>
        <v/>
      </c>
      <c r="K208" s="8" t="str">
        <f>IF(ISNA(MATCH(J208,Codetabellen!I:I,0)),"",INDEX(Codetabellen!H:I,MATCH(J208,Codetabellen!I:I,0),1))</f>
        <v/>
      </c>
      <c r="M208" s="8" t="str">
        <f>IF(ISNA(MATCH(L208,Codetabellen!L:L,0)),"",INDEX(Codetabellen!K:L,MATCH(L208,Codetabellen!L:L,0),1))</f>
        <v/>
      </c>
      <c r="O208" s="8" t="str">
        <f>IF(ISNA(MATCH(N208,Codetabellen!O:O,0)),"",INDEX(Codetabellen!N:O,MATCH(N208,Codetabellen!O:O,0),1))</f>
        <v/>
      </c>
      <c r="P208" s="8" t="str">
        <f t="shared" si="21"/>
        <v/>
      </c>
      <c r="AB208" s="8" t="str">
        <f>IF(ISNA(MATCH(AA208,Codetabellen!S:S,0)),"",INDEX(Codetabellen!R:S,MATCH(AA208,Codetabellen!S:S,0),1))</f>
        <v/>
      </c>
      <c r="AE208" s="8" t="str">
        <f t="shared" si="18"/>
        <v/>
      </c>
      <c r="AF208" s="8" t="str">
        <f t="shared" si="19"/>
        <v/>
      </c>
      <c r="AH208" s="8" t="str">
        <f>IF(ISNA(MATCH(AG208,Codetabellen!Y:Y,0)),"",INDEX(Codetabellen!X:Y,MATCH(AG208,Codetabellen!Y:Y,0),1))</f>
        <v/>
      </c>
      <c r="AL208" s="8" t="str">
        <f t="shared" si="22"/>
        <v/>
      </c>
      <c r="AV208" s="8" t="str">
        <f t="shared" si="23"/>
        <v/>
      </c>
    </row>
    <row r="209" spans="6:48" x14ac:dyDescent="0.25">
      <c r="F209" s="8" t="str">
        <f>IF(ISNA(MATCH(E209,Codetabellen!C:C,0)),"",INDEX(Codetabellen!B:C,MATCH(E209,Codetabellen!C:C,0),1))</f>
        <v/>
      </c>
      <c r="G209" s="8" t="str">
        <f t="shared" si="20"/>
        <v/>
      </c>
      <c r="I209" s="8" t="str">
        <f>IF(ISNA(MATCH(H209,Codetabellen!F:F,0)),"",INDEX(Codetabellen!E:F,MATCH(H209,Codetabellen!F:F,0),1))</f>
        <v/>
      </c>
      <c r="K209" s="8" t="str">
        <f>IF(ISNA(MATCH(J209,Codetabellen!I:I,0)),"",INDEX(Codetabellen!H:I,MATCH(J209,Codetabellen!I:I,0),1))</f>
        <v/>
      </c>
      <c r="M209" s="8" t="str">
        <f>IF(ISNA(MATCH(L209,Codetabellen!L:L,0)),"",INDEX(Codetabellen!K:L,MATCH(L209,Codetabellen!L:L,0),1))</f>
        <v/>
      </c>
      <c r="O209" s="8" t="str">
        <f>IF(ISNA(MATCH(N209,Codetabellen!O:O,0)),"",INDEX(Codetabellen!N:O,MATCH(N209,Codetabellen!O:O,0),1))</f>
        <v/>
      </c>
      <c r="P209" s="8" t="str">
        <f t="shared" si="21"/>
        <v/>
      </c>
      <c r="AB209" s="8" t="str">
        <f>IF(ISNA(MATCH(AA209,Codetabellen!S:S,0)),"",INDEX(Codetabellen!R:S,MATCH(AA209,Codetabellen!S:S,0),1))</f>
        <v/>
      </c>
      <c r="AE209" s="8" t="str">
        <f t="shared" si="18"/>
        <v/>
      </c>
      <c r="AF209" s="8" t="str">
        <f t="shared" si="19"/>
        <v/>
      </c>
      <c r="AH209" s="8" t="str">
        <f>IF(ISNA(MATCH(AG209,Codetabellen!Y:Y,0)),"",INDEX(Codetabellen!X:Y,MATCH(AG209,Codetabellen!Y:Y,0),1))</f>
        <v/>
      </c>
      <c r="AL209" s="8" t="str">
        <f t="shared" si="22"/>
        <v/>
      </c>
      <c r="AV209" s="8" t="str">
        <f t="shared" si="23"/>
        <v/>
      </c>
    </row>
    <row r="210" spans="6:48" x14ac:dyDescent="0.25">
      <c r="F210" s="8" t="str">
        <f>IF(ISNA(MATCH(E210,Codetabellen!C:C,0)),"",INDEX(Codetabellen!B:C,MATCH(E210,Codetabellen!C:C,0),1))</f>
        <v/>
      </c>
      <c r="G210" s="8" t="str">
        <f t="shared" si="20"/>
        <v/>
      </c>
      <c r="I210" s="8" t="str">
        <f>IF(ISNA(MATCH(H210,Codetabellen!F:F,0)),"",INDEX(Codetabellen!E:F,MATCH(H210,Codetabellen!F:F,0),1))</f>
        <v/>
      </c>
      <c r="K210" s="8" t="str">
        <f>IF(ISNA(MATCH(J210,Codetabellen!I:I,0)),"",INDEX(Codetabellen!H:I,MATCH(J210,Codetabellen!I:I,0),1))</f>
        <v/>
      </c>
      <c r="M210" s="8" t="str">
        <f>IF(ISNA(MATCH(L210,Codetabellen!L:L,0)),"",INDEX(Codetabellen!K:L,MATCH(L210,Codetabellen!L:L,0),1))</f>
        <v/>
      </c>
      <c r="O210" s="8" t="str">
        <f>IF(ISNA(MATCH(N210,Codetabellen!O:O,0)),"",INDEX(Codetabellen!N:O,MATCH(N210,Codetabellen!O:O,0),1))</f>
        <v/>
      </c>
      <c r="P210" s="8" t="str">
        <f t="shared" si="21"/>
        <v/>
      </c>
      <c r="AB210" s="8" t="str">
        <f>IF(ISNA(MATCH(AA210,Codetabellen!S:S,0)),"",INDEX(Codetabellen!R:S,MATCH(AA210,Codetabellen!S:S,0),1))</f>
        <v/>
      </c>
      <c r="AE210" s="8" t="str">
        <f t="shared" si="18"/>
        <v/>
      </c>
      <c r="AF210" s="8" t="str">
        <f t="shared" si="19"/>
        <v/>
      </c>
      <c r="AH210" s="8" t="str">
        <f>IF(ISNA(MATCH(AG210,Codetabellen!Y:Y,0)),"",INDEX(Codetabellen!X:Y,MATCH(AG210,Codetabellen!Y:Y,0),1))</f>
        <v/>
      </c>
      <c r="AL210" s="8" t="str">
        <f t="shared" si="22"/>
        <v/>
      </c>
      <c r="AV210" s="8" t="str">
        <f t="shared" si="23"/>
        <v/>
      </c>
    </row>
    <row r="211" spans="6:48" x14ac:dyDescent="0.25">
      <c r="F211" s="8" t="str">
        <f>IF(ISNA(MATCH(E211,Codetabellen!C:C,0)),"",INDEX(Codetabellen!B:C,MATCH(E211,Codetabellen!C:C,0),1))</f>
        <v/>
      </c>
      <c r="G211" s="8" t="str">
        <f t="shared" si="20"/>
        <v/>
      </c>
      <c r="I211" s="8" t="str">
        <f>IF(ISNA(MATCH(H211,Codetabellen!F:F,0)),"",INDEX(Codetabellen!E:F,MATCH(H211,Codetabellen!F:F,0),1))</f>
        <v/>
      </c>
      <c r="K211" s="8" t="str">
        <f>IF(ISNA(MATCH(J211,Codetabellen!I:I,0)),"",INDEX(Codetabellen!H:I,MATCH(J211,Codetabellen!I:I,0),1))</f>
        <v/>
      </c>
      <c r="M211" s="8" t="str">
        <f>IF(ISNA(MATCH(L211,Codetabellen!L:L,0)),"",INDEX(Codetabellen!K:L,MATCH(L211,Codetabellen!L:L,0),1))</f>
        <v/>
      </c>
      <c r="O211" s="8" t="str">
        <f>IF(ISNA(MATCH(N211,Codetabellen!O:O,0)),"",INDEX(Codetabellen!N:O,MATCH(N211,Codetabellen!O:O,0),1))</f>
        <v/>
      </c>
      <c r="P211" s="8" t="str">
        <f t="shared" si="21"/>
        <v/>
      </c>
      <c r="AB211" s="8" t="str">
        <f>IF(ISNA(MATCH(AA211,Codetabellen!S:S,0)),"",INDEX(Codetabellen!R:S,MATCH(AA211,Codetabellen!S:S,0),1))</f>
        <v/>
      </c>
      <c r="AE211" s="8" t="str">
        <f t="shared" si="18"/>
        <v/>
      </c>
      <c r="AF211" s="8" t="str">
        <f t="shared" si="19"/>
        <v/>
      </c>
      <c r="AH211" s="8" t="str">
        <f>IF(ISNA(MATCH(AG211,Codetabellen!Y:Y,0)),"",INDEX(Codetabellen!X:Y,MATCH(AG211,Codetabellen!Y:Y,0),1))</f>
        <v/>
      </c>
      <c r="AL211" s="8" t="str">
        <f t="shared" si="22"/>
        <v/>
      </c>
      <c r="AV211" s="8" t="str">
        <f t="shared" si="23"/>
        <v/>
      </c>
    </row>
    <row r="212" spans="6:48" x14ac:dyDescent="0.25">
      <c r="F212" s="8" t="str">
        <f>IF(ISNA(MATCH(E212,Codetabellen!C:C,0)),"",INDEX(Codetabellen!B:C,MATCH(E212,Codetabellen!C:C,0),1))</f>
        <v/>
      </c>
      <c r="G212" s="8" t="str">
        <f t="shared" si="20"/>
        <v/>
      </c>
      <c r="I212" s="8" t="str">
        <f>IF(ISNA(MATCH(H212,Codetabellen!F:F,0)),"",INDEX(Codetabellen!E:F,MATCH(H212,Codetabellen!F:F,0),1))</f>
        <v/>
      </c>
      <c r="K212" s="8" t="str">
        <f>IF(ISNA(MATCH(J212,Codetabellen!I:I,0)),"",INDEX(Codetabellen!H:I,MATCH(J212,Codetabellen!I:I,0),1))</f>
        <v/>
      </c>
      <c r="M212" s="8" t="str">
        <f>IF(ISNA(MATCH(L212,Codetabellen!L:L,0)),"",INDEX(Codetabellen!K:L,MATCH(L212,Codetabellen!L:L,0),1))</f>
        <v/>
      </c>
      <c r="O212" s="8" t="str">
        <f>IF(ISNA(MATCH(N212,Codetabellen!O:O,0)),"",INDEX(Codetabellen!N:O,MATCH(N212,Codetabellen!O:O,0),1))</f>
        <v/>
      </c>
      <c r="P212" s="8" t="str">
        <f t="shared" si="21"/>
        <v/>
      </c>
      <c r="AB212" s="8" t="str">
        <f>IF(ISNA(MATCH(AA212,Codetabellen!S:S,0)),"",INDEX(Codetabellen!R:S,MATCH(AA212,Codetabellen!S:S,0),1))</f>
        <v/>
      </c>
      <c r="AE212" s="8" t="str">
        <f t="shared" si="18"/>
        <v/>
      </c>
      <c r="AF212" s="8" t="str">
        <f t="shared" si="19"/>
        <v/>
      </c>
      <c r="AH212" s="8" t="str">
        <f>IF(ISNA(MATCH(AG212,Codetabellen!Y:Y,0)),"",INDEX(Codetabellen!X:Y,MATCH(AG212,Codetabellen!Y:Y,0),1))</f>
        <v/>
      </c>
      <c r="AL212" s="8" t="str">
        <f t="shared" si="22"/>
        <v/>
      </c>
      <c r="AV212" s="8" t="str">
        <f t="shared" si="23"/>
        <v/>
      </c>
    </row>
    <row r="213" spans="6:48" x14ac:dyDescent="0.25">
      <c r="F213" s="8" t="str">
        <f>IF(ISNA(MATCH(E213,Codetabellen!C:C,0)),"",INDEX(Codetabellen!B:C,MATCH(E213,Codetabellen!C:C,0),1))</f>
        <v/>
      </c>
      <c r="G213" s="8" t="str">
        <f t="shared" si="20"/>
        <v/>
      </c>
      <c r="I213" s="8" t="str">
        <f>IF(ISNA(MATCH(H213,Codetabellen!F:F,0)),"",INDEX(Codetabellen!E:F,MATCH(H213,Codetabellen!F:F,0),1))</f>
        <v/>
      </c>
      <c r="K213" s="8" t="str">
        <f>IF(ISNA(MATCH(J213,Codetabellen!I:I,0)),"",INDEX(Codetabellen!H:I,MATCH(J213,Codetabellen!I:I,0),1))</f>
        <v/>
      </c>
      <c r="M213" s="8" t="str">
        <f>IF(ISNA(MATCH(L213,Codetabellen!L:L,0)),"",INDEX(Codetabellen!K:L,MATCH(L213,Codetabellen!L:L,0),1))</f>
        <v/>
      </c>
      <c r="O213" s="8" t="str">
        <f>IF(ISNA(MATCH(N213,Codetabellen!O:O,0)),"",INDEX(Codetabellen!N:O,MATCH(N213,Codetabellen!O:O,0),1))</f>
        <v/>
      </c>
      <c r="P213" s="8" t="str">
        <f t="shared" si="21"/>
        <v/>
      </c>
      <c r="AB213" s="8" t="str">
        <f>IF(ISNA(MATCH(AA213,Codetabellen!S:S,0)),"",INDEX(Codetabellen!R:S,MATCH(AA213,Codetabellen!S:S,0),1))</f>
        <v/>
      </c>
      <c r="AE213" s="8" t="str">
        <f t="shared" si="18"/>
        <v/>
      </c>
      <c r="AF213" s="8" t="str">
        <f t="shared" si="19"/>
        <v/>
      </c>
      <c r="AH213" s="8" t="str">
        <f>IF(ISNA(MATCH(AG213,Codetabellen!Y:Y,0)),"",INDEX(Codetabellen!X:Y,MATCH(AG213,Codetabellen!Y:Y,0),1))</f>
        <v/>
      </c>
      <c r="AL213" s="8" t="str">
        <f t="shared" si="22"/>
        <v/>
      </c>
      <c r="AV213" s="8" t="str">
        <f t="shared" si="23"/>
        <v/>
      </c>
    </row>
    <row r="214" spans="6:48" x14ac:dyDescent="0.25">
      <c r="F214" s="8" t="str">
        <f>IF(ISNA(MATCH(E214,Codetabellen!C:C,0)),"",INDEX(Codetabellen!B:C,MATCH(E214,Codetabellen!C:C,0),1))</f>
        <v/>
      </c>
      <c r="G214" s="8" t="str">
        <f t="shared" si="20"/>
        <v/>
      </c>
      <c r="I214" s="8" t="str">
        <f>IF(ISNA(MATCH(H214,Codetabellen!F:F,0)),"",INDEX(Codetabellen!E:F,MATCH(H214,Codetabellen!F:F,0),1))</f>
        <v/>
      </c>
      <c r="K214" s="8" t="str">
        <f>IF(ISNA(MATCH(J214,Codetabellen!I:I,0)),"",INDEX(Codetabellen!H:I,MATCH(J214,Codetabellen!I:I,0),1))</f>
        <v/>
      </c>
      <c r="M214" s="8" t="str">
        <f>IF(ISNA(MATCH(L214,Codetabellen!L:L,0)),"",INDEX(Codetabellen!K:L,MATCH(L214,Codetabellen!L:L,0),1))</f>
        <v/>
      </c>
      <c r="O214" s="8" t="str">
        <f>IF(ISNA(MATCH(N214,Codetabellen!O:O,0)),"",INDEX(Codetabellen!N:O,MATCH(N214,Codetabellen!O:O,0),1))</f>
        <v/>
      </c>
      <c r="P214" s="8" t="str">
        <f t="shared" si="21"/>
        <v/>
      </c>
      <c r="AB214" s="8" t="str">
        <f>IF(ISNA(MATCH(AA214,Codetabellen!S:S,0)),"",INDEX(Codetabellen!R:S,MATCH(AA214,Codetabellen!S:S,0),1))</f>
        <v/>
      </c>
      <c r="AE214" s="8" t="str">
        <f t="shared" si="18"/>
        <v/>
      </c>
      <c r="AF214" s="8" t="str">
        <f t="shared" si="19"/>
        <v/>
      </c>
      <c r="AH214" s="8" t="str">
        <f>IF(ISNA(MATCH(AG214,Codetabellen!Y:Y,0)),"",INDEX(Codetabellen!X:Y,MATCH(AG214,Codetabellen!Y:Y,0),1))</f>
        <v/>
      </c>
      <c r="AL214" s="8" t="str">
        <f t="shared" si="22"/>
        <v/>
      </c>
      <c r="AV214" s="8" t="str">
        <f t="shared" si="23"/>
        <v/>
      </c>
    </row>
    <row r="215" spans="6:48" x14ac:dyDescent="0.25">
      <c r="F215" s="8" t="str">
        <f>IF(ISNA(MATCH(E215,Codetabellen!C:C,0)),"",INDEX(Codetabellen!B:C,MATCH(E215,Codetabellen!C:C,0),1))</f>
        <v/>
      </c>
      <c r="G215" s="8" t="str">
        <f t="shared" si="20"/>
        <v/>
      </c>
      <c r="I215" s="8" t="str">
        <f>IF(ISNA(MATCH(H215,Codetabellen!F:F,0)),"",INDEX(Codetabellen!E:F,MATCH(H215,Codetabellen!F:F,0),1))</f>
        <v/>
      </c>
      <c r="K215" s="8" t="str">
        <f>IF(ISNA(MATCH(J215,Codetabellen!I:I,0)),"",INDEX(Codetabellen!H:I,MATCH(J215,Codetabellen!I:I,0),1))</f>
        <v/>
      </c>
      <c r="M215" s="8" t="str">
        <f>IF(ISNA(MATCH(L215,Codetabellen!L:L,0)),"",INDEX(Codetabellen!K:L,MATCH(L215,Codetabellen!L:L,0),1))</f>
        <v/>
      </c>
      <c r="O215" s="8" t="str">
        <f>IF(ISNA(MATCH(N215,Codetabellen!O:O,0)),"",INDEX(Codetabellen!N:O,MATCH(N215,Codetabellen!O:O,0),1))</f>
        <v/>
      </c>
      <c r="P215" s="8" t="str">
        <f t="shared" si="21"/>
        <v/>
      </c>
      <c r="AB215" s="8" t="str">
        <f>IF(ISNA(MATCH(AA215,Codetabellen!S:S,0)),"",INDEX(Codetabellen!R:S,MATCH(AA215,Codetabellen!S:S,0),1))</f>
        <v/>
      </c>
      <c r="AE215" s="8" t="str">
        <f t="shared" si="18"/>
        <v/>
      </c>
      <c r="AF215" s="8" t="str">
        <f t="shared" si="19"/>
        <v/>
      </c>
      <c r="AH215" s="8" t="str">
        <f>IF(ISNA(MATCH(AG215,Codetabellen!Y:Y,0)),"",INDEX(Codetabellen!X:Y,MATCH(AG215,Codetabellen!Y:Y,0),1))</f>
        <v/>
      </c>
      <c r="AL215" s="8" t="str">
        <f t="shared" si="22"/>
        <v/>
      </c>
      <c r="AV215" s="8" t="str">
        <f t="shared" si="23"/>
        <v/>
      </c>
    </row>
    <row r="216" spans="6:48" x14ac:dyDescent="0.25">
      <c r="F216" s="8" t="str">
        <f>IF(ISNA(MATCH(E216,Codetabellen!C:C,0)),"",INDEX(Codetabellen!B:C,MATCH(E216,Codetabellen!C:C,0),1))</f>
        <v/>
      </c>
      <c r="G216" s="8" t="str">
        <f t="shared" si="20"/>
        <v/>
      </c>
      <c r="I216" s="8" t="str">
        <f>IF(ISNA(MATCH(H216,Codetabellen!F:F,0)),"",INDEX(Codetabellen!E:F,MATCH(H216,Codetabellen!F:F,0),1))</f>
        <v/>
      </c>
      <c r="K216" s="8" t="str">
        <f>IF(ISNA(MATCH(J216,Codetabellen!I:I,0)),"",INDEX(Codetabellen!H:I,MATCH(J216,Codetabellen!I:I,0),1))</f>
        <v/>
      </c>
      <c r="M216" s="8" t="str">
        <f>IF(ISNA(MATCH(L216,Codetabellen!L:L,0)),"",INDEX(Codetabellen!K:L,MATCH(L216,Codetabellen!L:L,0),1))</f>
        <v/>
      </c>
      <c r="O216" s="8" t="str">
        <f>IF(ISNA(MATCH(N216,Codetabellen!O:O,0)),"",INDEX(Codetabellen!N:O,MATCH(N216,Codetabellen!O:O,0),1))</f>
        <v/>
      </c>
      <c r="P216" s="8" t="str">
        <f t="shared" si="21"/>
        <v/>
      </c>
      <c r="AB216" s="8" t="str">
        <f>IF(ISNA(MATCH(AA216,Codetabellen!S:S,0)),"",INDEX(Codetabellen!R:S,MATCH(AA216,Codetabellen!S:S,0),1))</f>
        <v/>
      </c>
      <c r="AE216" s="8" t="str">
        <f t="shared" si="18"/>
        <v/>
      </c>
      <c r="AF216" s="8" t="str">
        <f t="shared" si="19"/>
        <v/>
      </c>
      <c r="AH216" s="8" t="str">
        <f>IF(ISNA(MATCH(AG216,Codetabellen!Y:Y,0)),"",INDEX(Codetabellen!X:Y,MATCH(AG216,Codetabellen!Y:Y,0),1))</f>
        <v/>
      </c>
      <c r="AL216" s="8" t="str">
        <f t="shared" si="22"/>
        <v/>
      </c>
      <c r="AV216" s="8" t="str">
        <f t="shared" si="23"/>
        <v/>
      </c>
    </row>
    <row r="217" spans="6:48" x14ac:dyDescent="0.25">
      <c r="F217" s="8" t="str">
        <f>IF(ISNA(MATCH(E217,Codetabellen!C:C,0)),"",INDEX(Codetabellen!B:C,MATCH(E217,Codetabellen!C:C,0),1))</f>
        <v/>
      </c>
      <c r="G217" s="8" t="str">
        <f t="shared" si="20"/>
        <v/>
      </c>
      <c r="I217" s="8" t="str">
        <f>IF(ISNA(MATCH(H217,Codetabellen!F:F,0)),"",INDEX(Codetabellen!E:F,MATCH(H217,Codetabellen!F:F,0),1))</f>
        <v/>
      </c>
      <c r="K217" s="8" t="str">
        <f>IF(ISNA(MATCH(J217,Codetabellen!I:I,0)),"",INDEX(Codetabellen!H:I,MATCH(J217,Codetabellen!I:I,0),1))</f>
        <v/>
      </c>
      <c r="M217" s="8" t="str">
        <f>IF(ISNA(MATCH(L217,Codetabellen!L:L,0)),"",INDEX(Codetabellen!K:L,MATCH(L217,Codetabellen!L:L,0),1))</f>
        <v/>
      </c>
      <c r="O217" s="8" t="str">
        <f>IF(ISNA(MATCH(N217,Codetabellen!O:O,0)),"",INDEX(Codetabellen!N:O,MATCH(N217,Codetabellen!O:O,0),1))</f>
        <v/>
      </c>
      <c r="P217" s="8" t="str">
        <f t="shared" si="21"/>
        <v/>
      </c>
      <c r="AB217" s="8" t="str">
        <f>IF(ISNA(MATCH(AA217,Codetabellen!S:S,0)),"",INDEX(Codetabellen!R:S,MATCH(AA217,Codetabellen!S:S,0),1))</f>
        <v/>
      </c>
      <c r="AE217" s="8" t="str">
        <f t="shared" si="18"/>
        <v/>
      </c>
      <c r="AF217" s="8" t="str">
        <f t="shared" si="19"/>
        <v/>
      </c>
      <c r="AH217" s="8" t="str">
        <f>IF(ISNA(MATCH(AG217,Codetabellen!Y:Y,0)),"",INDEX(Codetabellen!X:Y,MATCH(AG217,Codetabellen!Y:Y,0),1))</f>
        <v/>
      </c>
      <c r="AL217" s="8" t="str">
        <f t="shared" si="22"/>
        <v/>
      </c>
      <c r="AV217" s="8" t="str">
        <f t="shared" si="23"/>
        <v/>
      </c>
    </row>
    <row r="218" spans="6:48" x14ac:dyDescent="0.25">
      <c r="F218" s="8" t="str">
        <f>IF(ISNA(MATCH(E218,Codetabellen!C:C,0)),"",INDEX(Codetabellen!B:C,MATCH(E218,Codetabellen!C:C,0),1))</f>
        <v/>
      </c>
      <c r="G218" s="8" t="str">
        <f t="shared" si="20"/>
        <v/>
      </c>
      <c r="I218" s="8" t="str">
        <f>IF(ISNA(MATCH(H218,Codetabellen!F:F,0)),"",INDEX(Codetabellen!E:F,MATCH(H218,Codetabellen!F:F,0),1))</f>
        <v/>
      </c>
      <c r="K218" s="8" t="str">
        <f>IF(ISNA(MATCH(J218,Codetabellen!I:I,0)),"",INDEX(Codetabellen!H:I,MATCH(J218,Codetabellen!I:I,0),1))</f>
        <v/>
      </c>
      <c r="M218" s="8" t="str">
        <f>IF(ISNA(MATCH(L218,Codetabellen!L:L,0)),"",INDEX(Codetabellen!K:L,MATCH(L218,Codetabellen!L:L,0),1))</f>
        <v/>
      </c>
      <c r="O218" s="8" t="str">
        <f>IF(ISNA(MATCH(N218,Codetabellen!O:O,0)),"",INDEX(Codetabellen!N:O,MATCH(N218,Codetabellen!O:O,0),1))</f>
        <v/>
      </c>
      <c r="P218" s="8" t="str">
        <f t="shared" si="21"/>
        <v/>
      </c>
      <c r="AB218" s="8" t="str">
        <f>IF(ISNA(MATCH(AA218,Codetabellen!S:S,0)),"",INDEX(Codetabellen!R:S,MATCH(AA218,Codetabellen!S:S,0),1))</f>
        <v/>
      </c>
      <c r="AE218" s="8" t="str">
        <f t="shared" si="18"/>
        <v/>
      </c>
      <c r="AF218" s="8" t="str">
        <f t="shared" si="19"/>
        <v/>
      </c>
      <c r="AH218" s="8" t="str">
        <f>IF(ISNA(MATCH(AG218,Codetabellen!Y:Y,0)),"",INDEX(Codetabellen!X:Y,MATCH(AG218,Codetabellen!Y:Y,0),1))</f>
        <v/>
      </c>
      <c r="AL218" s="8" t="str">
        <f t="shared" si="22"/>
        <v/>
      </c>
      <c r="AV218" s="8" t="str">
        <f t="shared" si="23"/>
        <v/>
      </c>
    </row>
    <row r="219" spans="6:48" x14ac:dyDescent="0.25">
      <c r="F219" s="8" t="str">
        <f>IF(ISNA(MATCH(E219,Codetabellen!C:C,0)),"",INDEX(Codetabellen!B:C,MATCH(E219,Codetabellen!C:C,0),1))</f>
        <v/>
      </c>
      <c r="G219" s="8" t="str">
        <f t="shared" si="20"/>
        <v/>
      </c>
      <c r="I219" s="8" t="str">
        <f>IF(ISNA(MATCH(H219,Codetabellen!F:F,0)),"",INDEX(Codetabellen!E:F,MATCH(H219,Codetabellen!F:F,0),1))</f>
        <v/>
      </c>
      <c r="K219" s="8" t="str">
        <f>IF(ISNA(MATCH(J219,Codetabellen!I:I,0)),"",INDEX(Codetabellen!H:I,MATCH(J219,Codetabellen!I:I,0),1))</f>
        <v/>
      </c>
      <c r="M219" s="8" t="str">
        <f>IF(ISNA(MATCH(L219,Codetabellen!L:L,0)),"",INDEX(Codetabellen!K:L,MATCH(L219,Codetabellen!L:L,0),1))</f>
        <v/>
      </c>
      <c r="O219" s="8" t="str">
        <f>IF(ISNA(MATCH(N219,Codetabellen!O:O,0)),"",INDEX(Codetabellen!N:O,MATCH(N219,Codetabellen!O:O,0),1))</f>
        <v/>
      </c>
      <c r="P219" s="8" t="str">
        <f t="shared" si="21"/>
        <v/>
      </c>
      <c r="AB219" s="8" t="str">
        <f>IF(ISNA(MATCH(AA219,Codetabellen!S:S,0)),"",INDEX(Codetabellen!R:S,MATCH(AA219,Codetabellen!S:S,0),1))</f>
        <v/>
      </c>
      <c r="AE219" s="8" t="str">
        <f t="shared" si="18"/>
        <v/>
      </c>
      <c r="AF219" s="8" t="str">
        <f t="shared" si="19"/>
        <v/>
      </c>
      <c r="AH219" s="8" t="str">
        <f>IF(ISNA(MATCH(AG219,Codetabellen!Y:Y,0)),"",INDEX(Codetabellen!X:Y,MATCH(AG219,Codetabellen!Y:Y,0),1))</f>
        <v/>
      </c>
      <c r="AL219" s="8" t="str">
        <f t="shared" si="22"/>
        <v/>
      </c>
      <c r="AV219" s="8" t="str">
        <f t="shared" si="23"/>
        <v/>
      </c>
    </row>
    <row r="220" spans="6:48" x14ac:dyDescent="0.25">
      <c r="F220" s="8" t="str">
        <f>IF(ISNA(MATCH(E220,Codetabellen!C:C,0)),"",INDEX(Codetabellen!B:C,MATCH(E220,Codetabellen!C:C,0),1))</f>
        <v/>
      </c>
      <c r="G220" s="8" t="str">
        <f t="shared" si="20"/>
        <v/>
      </c>
      <c r="I220" s="8" t="str">
        <f>IF(ISNA(MATCH(H220,Codetabellen!F:F,0)),"",INDEX(Codetabellen!E:F,MATCH(H220,Codetabellen!F:F,0),1))</f>
        <v/>
      </c>
      <c r="K220" s="8" t="str">
        <f>IF(ISNA(MATCH(J220,Codetabellen!I:I,0)),"",INDEX(Codetabellen!H:I,MATCH(J220,Codetabellen!I:I,0),1))</f>
        <v/>
      </c>
      <c r="M220" s="8" t="str">
        <f>IF(ISNA(MATCH(L220,Codetabellen!L:L,0)),"",INDEX(Codetabellen!K:L,MATCH(L220,Codetabellen!L:L,0),1))</f>
        <v/>
      </c>
      <c r="O220" s="8" t="str">
        <f>IF(ISNA(MATCH(N220,Codetabellen!O:O,0)),"",INDEX(Codetabellen!N:O,MATCH(N220,Codetabellen!O:O,0),1))</f>
        <v/>
      </c>
      <c r="P220" s="8" t="str">
        <f t="shared" si="21"/>
        <v/>
      </c>
      <c r="AB220" s="8" t="str">
        <f>IF(ISNA(MATCH(AA220,Codetabellen!S:S,0)),"",INDEX(Codetabellen!R:S,MATCH(AA220,Codetabellen!S:S,0),1))</f>
        <v/>
      </c>
      <c r="AE220" s="8" t="str">
        <f t="shared" si="18"/>
        <v/>
      </c>
      <c r="AF220" s="8" t="str">
        <f t="shared" si="19"/>
        <v/>
      </c>
      <c r="AH220" s="8" t="str">
        <f>IF(ISNA(MATCH(AG220,Codetabellen!Y:Y,0)),"",INDEX(Codetabellen!X:Y,MATCH(AG220,Codetabellen!Y:Y,0),1))</f>
        <v/>
      </c>
      <c r="AL220" s="8" t="str">
        <f t="shared" si="22"/>
        <v/>
      </c>
      <c r="AV220" s="8" t="str">
        <f t="shared" si="23"/>
        <v/>
      </c>
    </row>
    <row r="221" spans="6:48" x14ac:dyDescent="0.25">
      <c r="F221" s="8" t="str">
        <f>IF(ISNA(MATCH(E221,Codetabellen!C:C,0)),"",INDEX(Codetabellen!B:C,MATCH(E221,Codetabellen!C:C,0),1))</f>
        <v/>
      </c>
      <c r="G221" s="8" t="str">
        <f t="shared" si="20"/>
        <v/>
      </c>
      <c r="I221" s="8" t="str">
        <f>IF(ISNA(MATCH(H221,Codetabellen!F:F,0)),"",INDEX(Codetabellen!E:F,MATCH(H221,Codetabellen!F:F,0),1))</f>
        <v/>
      </c>
      <c r="K221" s="8" t="str">
        <f>IF(ISNA(MATCH(J221,Codetabellen!I:I,0)),"",INDEX(Codetabellen!H:I,MATCH(J221,Codetabellen!I:I,0),1))</f>
        <v/>
      </c>
      <c r="M221" s="8" t="str">
        <f>IF(ISNA(MATCH(L221,Codetabellen!L:L,0)),"",INDEX(Codetabellen!K:L,MATCH(L221,Codetabellen!L:L,0),1))</f>
        <v/>
      </c>
      <c r="O221" s="8" t="str">
        <f>IF(ISNA(MATCH(N221,Codetabellen!O:O,0)),"",INDEX(Codetabellen!N:O,MATCH(N221,Codetabellen!O:O,0),1))</f>
        <v/>
      </c>
      <c r="P221" s="8" t="str">
        <f t="shared" si="21"/>
        <v/>
      </c>
      <c r="AB221" s="8" t="str">
        <f>IF(ISNA(MATCH(AA221,Codetabellen!S:S,0)),"",INDEX(Codetabellen!R:S,MATCH(AA221,Codetabellen!S:S,0),1))</f>
        <v/>
      </c>
      <c r="AE221" s="8" t="str">
        <f t="shared" si="18"/>
        <v/>
      </c>
      <c r="AF221" s="8" t="str">
        <f t="shared" si="19"/>
        <v/>
      </c>
      <c r="AH221" s="8" t="str">
        <f>IF(ISNA(MATCH(AG221,Codetabellen!Y:Y,0)),"",INDEX(Codetabellen!X:Y,MATCH(AG221,Codetabellen!Y:Y,0),1))</f>
        <v/>
      </c>
      <c r="AL221" s="8" t="str">
        <f t="shared" si="22"/>
        <v/>
      </c>
      <c r="AV221" s="8" t="str">
        <f t="shared" si="23"/>
        <v/>
      </c>
    </row>
    <row r="222" spans="6:48" x14ac:dyDescent="0.25">
      <c r="F222" s="8" t="str">
        <f>IF(ISNA(MATCH(E222,Codetabellen!C:C,0)),"",INDEX(Codetabellen!B:C,MATCH(E222,Codetabellen!C:C,0),1))</f>
        <v/>
      </c>
      <c r="G222" s="8" t="str">
        <f t="shared" si="20"/>
        <v/>
      </c>
      <c r="I222" s="8" t="str">
        <f>IF(ISNA(MATCH(H222,Codetabellen!F:F,0)),"",INDEX(Codetabellen!E:F,MATCH(H222,Codetabellen!F:F,0),1))</f>
        <v/>
      </c>
      <c r="K222" s="8" t="str">
        <f>IF(ISNA(MATCH(J222,Codetabellen!I:I,0)),"",INDEX(Codetabellen!H:I,MATCH(J222,Codetabellen!I:I,0),1))</f>
        <v/>
      </c>
      <c r="M222" s="8" t="str">
        <f>IF(ISNA(MATCH(L222,Codetabellen!L:L,0)),"",INDEX(Codetabellen!K:L,MATCH(L222,Codetabellen!L:L,0),1))</f>
        <v/>
      </c>
      <c r="O222" s="8" t="str">
        <f>IF(ISNA(MATCH(N222,Codetabellen!O:O,0)),"",INDEX(Codetabellen!N:O,MATCH(N222,Codetabellen!O:O,0),1))</f>
        <v/>
      </c>
      <c r="P222" s="8" t="str">
        <f t="shared" si="21"/>
        <v/>
      </c>
      <c r="AB222" s="8" t="str">
        <f>IF(ISNA(MATCH(AA222,Codetabellen!S:S,0)),"",INDEX(Codetabellen!R:S,MATCH(AA222,Codetabellen!S:S,0),1))</f>
        <v/>
      </c>
      <c r="AE222" s="8" t="str">
        <f t="shared" si="18"/>
        <v/>
      </c>
      <c r="AF222" s="8" t="str">
        <f t="shared" si="19"/>
        <v/>
      </c>
      <c r="AH222" s="8" t="str">
        <f>IF(ISNA(MATCH(AG222,Codetabellen!Y:Y,0)),"",INDEX(Codetabellen!X:Y,MATCH(AG222,Codetabellen!Y:Y,0),1))</f>
        <v/>
      </c>
      <c r="AL222" s="8" t="str">
        <f t="shared" si="22"/>
        <v/>
      </c>
      <c r="AV222" s="8" t="str">
        <f t="shared" si="23"/>
        <v/>
      </c>
    </row>
    <row r="223" spans="6:48" x14ac:dyDescent="0.25">
      <c r="F223" s="8" t="str">
        <f>IF(ISNA(MATCH(E223,Codetabellen!C:C,0)),"",INDEX(Codetabellen!B:C,MATCH(E223,Codetabellen!C:C,0),1))</f>
        <v/>
      </c>
      <c r="G223" s="8" t="str">
        <f t="shared" si="20"/>
        <v/>
      </c>
      <c r="I223" s="8" t="str">
        <f>IF(ISNA(MATCH(H223,Codetabellen!F:F,0)),"",INDEX(Codetabellen!E:F,MATCH(H223,Codetabellen!F:F,0),1))</f>
        <v/>
      </c>
      <c r="K223" s="8" t="str">
        <f>IF(ISNA(MATCH(J223,Codetabellen!I:I,0)),"",INDEX(Codetabellen!H:I,MATCH(J223,Codetabellen!I:I,0),1))</f>
        <v/>
      </c>
      <c r="M223" s="8" t="str">
        <f>IF(ISNA(MATCH(L223,Codetabellen!L:L,0)),"",INDEX(Codetabellen!K:L,MATCH(L223,Codetabellen!L:L,0),1))</f>
        <v/>
      </c>
      <c r="O223" s="8" t="str">
        <f>IF(ISNA(MATCH(N223,Codetabellen!O:O,0)),"",INDEX(Codetabellen!N:O,MATCH(N223,Codetabellen!O:O,0),1))</f>
        <v/>
      </c>
      <c r="P223" s="8" t="str">
        <f t="shared" si="21"/>
        <v/>
      </c>
      <c r="AB223" s="8" t="str">
        <f>IF(ISNA(MATCH(AA223,Codetabellen!S:S,0)),"",INDEX(Codetabellen!R:S,MATCH(AA223,Codetabellen!S:S,0),1))</f>
        <v/>
      </c>
      <c r="AE223" s="8" t="str">
        <f t="shared" si="18"/>
        <v/>
      </c>
      <c r="AF223" s="8" t="str">
        <f t="shared" si="19"/>
        <v/>
      </c>
      <c r="AH223" s="8" t="str">
        <f>IF(ISNA(MATCH(AG223,Codetabellen!Y:Y,0)),"",INDEX(Codetabellen!X:Y,MATCH(AG223,Codetabellen!Y:Y,0),1))</f>
        <v/>
      </c>
      <c r="AL223" s="8" t="str">
        <f t="shared" si="22"/>
        <v/>
      </c>
      <c r="AV223" s="8" t="str">
        <f t="shared" si="23"/>
        <v/>
      </c>
    </row>
    <row r="224" spans="6:48" x14ac:dyDescent="0.25">
      <c r="F224" s="8" t="str">
        <f>IF(ISNA(MATCH(E224,Codetabellen!C:C,0)),"",INDEX(Codetabellen!B:C,MATCH(E224,Codetabellen!C:C,0),1))</f>
        <v/>
      </c>
      <c r="G224" s="8" t="str">
        <f t="shared" si="20"/>
        <v/>
      </c>
      <c r="I224" s="8" t="str">
        <f>IF(ISNA(MATCH(H224,Codetabellen!F:F,0)),"",INDEX(Codetabellen!E:F,MATCH(H224,Codetabellen!F:F,0),1))</f>
        <v/>
      </c>
      <c r="K224" s="8" t="str">
        <f>IF(ISNA(MATCH(J224,Codetabellen!I:I,0)),"",INDEX(Codetabellen!H:I,MATCH(J224,Codetabellen!I:I,0),1))</f>
        <v/>
      </c>
      <c r="M224" s="8" t="str">
        <f>IF(ISNA(MATCH(L224,Codetabellen!L:L,0)),"",INDEX(Codetabellen!K:L,MATCH(L224,Codetabellen!L:L,0),1))</f>
        <v/>
      </c>
      <c r="O224" s="8" t="str">
        <f>IF(ISNA(MATCH(N224,Codetabellen!O:O,0)),"",INDEX(Codetabellen!N:O,MATCH(N224,Codetabellen!O:O,0),1))</f>
        <v/>
      </c>
      <c r="P224" s="8" t="str">
        <f t="shared" si="21"/>
        <v/>
      </c>
      <c r="AB224" s="8" t="str">
        <f>IF(ISNA(MATCH(AA224,Codetabellen!S:S,0)),"",INDEX(Codetabellen!R:S,MATCH(AA224,Codetabellen!S:S,0),1))</f>
        <v/>
      </c>
      <c r="AE224" s="8" t="str">
        <f t="shared" si="18"/>
        <v/>
      </c>
      <c r="AF224" s="8" t="str">
        <f t="shared" si="19"/>
        <v/>
      </c>
      <c r="AH224" s="8" t="str">
        <f>IF(ISNA(MATCH(AG224,Codetabellen!Y:Y,0)),"",INDEX(Codetabellen!X:Y,MATCH(AG224,Codetabellen!Y:Y,0),1))</f>
        <v/>
      </c>
      <c r="AL224" s="8" t="str">
        <f t="shared" si="22"/>
        <v/>
      </c>
      <c r="AV224" s="8" t="str">
        <f t="shared" si="23"/>
        <v/>
      </c>
    </row>
    <row r="225" spans="6:48" x14ac:dyDescent="0.25">
      <c r="F225" s="8" t="str">
        <f>IF(ISNA(MATCH(E225,Codetabellen!C:C,0)),"",INDEX(Codetabellen!B:C,MATCH(E225,Codetabellen!C:C,0),1))</f>
        <v/>
      </c>
      <c r="G225" s="8" t="str">
        <f t="shared" si="20"/>
        <v/>
      </c>
      <c r="I225" s="8" t="str">
        <f>IF(ISNA(MATCH(H225,Codetabellen!F:F,0)),"",INDEX(Codetabellen!E:F,MATCH(H225,Codetabellen!F:F,0),1))</f>
        <v/>
      </c>
      <c r="K225" s="8" t="str">
        <f>IF(ISNA(MATCH(J225,Codetabellen!I:I,0)),"",INDEX(Codetabellen!H:I,MATCH(J225,Codetabellen!I:I,0),1))</f>
        <v/>
      </c>
      <c r="M225" s="8" t="str">
        <f>IF(ISNA(MATCH(L225,Codetabellen!L:L,0)),"",INDEX(Codetabellen!K:L,MATCH(L225,Codetabellen!L:L,0),1))</f>
        <v/>
      </c>
      <c r="O225" s="8" t="str">
        <f>IF(ISNA(MATCH(N225,Codetabellen!O:O,0)),"",INDEX(Codetabellen!N:O,MATCH(N225,Codetabellen!O:O,0),1))</f>
        <v/>
      </c>
      <c r="P225" s="8" t="str">
        <f t="shared" si="21"/>
        <v/>
      </c>
      <c r="AB225" s="8" t="str">
        <f>IF(ISNA(MATCH(AA225,Codetabellen!S:S,0)),"",INDEX(Codetabellen!R:S,MATCH(AA225,Codetabellen!S:S,0),1))</f>
        <v/>
      </c>
      <c r="AE225" s="8" t="str">
        <f t="shared" si="18"/>
        <v/>
      </c>
      <c r="AF225" s="8" t="str">
        <f t="shared" si="19"/>
        <v/>
      </c>
      <c r="AH225" s="8" t="str">
        <f>IF(ISNA(MATCH(AG225,Codetabellen!Y:Y,0)),"",INDEX(Codetabellen!X:Y,MATCH(AG225,Codetabellen!Y:Y,0),1))</f>
        <v/>
      </c>
      <c r="AL225" s="8" t="str">
        <f t="shared" si="22"/>
        <v/>
      </c>
      <c r="AV225" s="8" t="str">
        <f t="shared" si="23"/>
        <v/>
      </c>
    </row>
    <row r="226" spans="6:48" x14ac:dyDescent="0.25">
      <c r="F226" s="8" t="str">
        <f>IF(ISNA(MATCH(E226,Codetabellen!C:C,0)),"",INDEX(Codetabellen!B:C,MATCH(E226,Codetabellen!C:C,0),1))</f>
        <v/>
      </c>
      <c r="G226" s="8" t="str">
        <f t="shared" si="20"/>
        <v/>
      </c>
      <c r="I226" s="8" t="str">
        <f>IF(ISNA(MATCH(H226,Codetabellen!F:F,0)),"",INDEX(Codetabellen!E:F,MATCH(H226,Codetabellen!F:F,0),1))</f>
        <v/>
      </c>
      <c r="K226" s="8" t="str">
        <f>IF(ISNA(MATCH(J226,Codetabellen!I:I,0)),"",INDEX(Codetabellen!H:I,MATCH(J226,Codetabellen!I:I,0),1))</f>
        <v/>
      </c>
      <c r="M226" s="8" t="str">
        <f>IF(ISNA(MATCH(L226,Codetabellen!L:L,0)),"",INDEX(Codetabellen!K:L,MATCH(L226,Codetabellen!L:L,0),1))</f>
        <v/>
      </c>
      <c r="O226" s="8" t="str">
        <f>IF(ISNA(MATCH(N226,Codetabellen!O:O,0)),"",INDEX(Codetabellen!N:O,MATCH(N226,Codetabellen!O:O,0),1))</f>
        <v/>
      </c>
      <c r="P226" s="8" t="str">
        <f t="shared" si="21"/>
        <v/>
      </c>
      <c r="AB226" s="8" t="str">
        <f>IF(ISNA(MATCH(AA226,Codetabellen!S:S,0)),"",INDEX(Codetabellen!R:S,MATCH(AA226,Codetabellen!S:S,0),1))</f>
        <v/>
      </c>
      <c r="AE226" s="8" t="str">
        <f t="shared" si="18"/>
        <v/>
      </c>
      <c r="AF226" s="8" t="str">
        <f t="shared" si="19"/>
        <v/>
      </c>
      <c r="AH226" s="8" t="str">
        <f>IF(ISNA(MATCH(AG226,Codetabellen!Y:Y,0)),"",INDEX(Codetabellen!X:Y,MATCH(AG226,Codetabellen!Y:Y,0),1))</f>
        <v/>
      </c>
      <c r="AL226" s="8" t="str">
        <f t="shared" si="22"/>
        <v/>
      </c>
      <c r="AV226" s="8" t="str">
        <f t="shared" si="23"/>
        <v/>
      </c>
    </row>
    <row r="227" spans="6:48" x14ac:dyDescent="0.25">
      <c r="F227" s="8" t="str">
        <f>IF(ISNA(MATCH(E227,Codetabellen!C:C,0)),"",INDEX(Codetabellen!B:C,MATCH(E227,Codetabellen!C:C,0),1))</f>
        <v/>
      </c>
      <c r="G227" s="8" t="str">
        <f t="shared" si="20"/>
        <v/>
      </c>
      <c r="I227" s="8" t="str">
        <f>IF(ISNA(MATCH(H227,Codetabellen!F:F,0)),"",INDEX(Codetabellen!E:F,MATCH(H227,Codetabellen!F:F,0),1))</f>
        <v/>
      </c>
      <c r="K227" s="8" t="str">
        <f>IF(ISNA(MATCH(J227,Codetabellen!I:I,0)),"",INDEX(Codetabellen!H:I,MATCH(J227,Codetabellen!I:I,0),1))</f>
        <v/>
      </c>
      <c r="M227" s="8" t="str">
        <f>IF(ISNA(MATCH(L227,Codetabellen!L:L,0)),"",INDEX(Codetabellen!K:L,MATCH(L227,Codetabellen!L:L,0),1))</f>
        <v/>
      </c>
      <c r="O227" s="8" t="str">
        <f>IF(ISNA(MATCH(N227,Codetabellen!O:O,0)),"",INDEX(Codetabellen!N:O,MATCH(N227,Codetabellen!O:O,0),1))</f>
        <v/>
      </c>
      <c r="P227" s="8" t="str">
        <f t="shared" si="21"/>
        <v/>
      </c>
      <c r="AB227" s="8" t="str">
        <f>IF(ISNA(MATCH(AA227,Codetabellen!S:S,0)),"",INDEX(Codetabellen!R:S,MATCH(AA227,Codetabellen!S:S,0),1))</f>
        <v/>
      </c>
      <c r="AE227" s="8" t="str">
        <f t="shared" si="18"/>
        <v/>
      </c>
      <c r="AF227" s="8" t="str">
        <f t="shared" si="19"/>
        <v/>
      </c>
      <c r="AH227" s="8" t="str">
        <f>IF(ISNA(MATCH(AG227,Codetabellen!Y:Y,0)),"",INDEX(Codetabellen!X:Y,MATCH(AG227,Codetabellen!Y:Y,0),1))</f>
        <v/>
      </c>
      <c r="AL227" s="8" t="str">
        <f t="shared" si="22"/>
        <v/>
      </c>
      <c r="AV227" s="8" t="str">
        <f t="shared" si="23"/>
        <v/>
      </c>
    </row>
    <row r="228" spans="6:48" x14ac:dyDescent="0.25">
      <c r="F228" s="8" t="str">
        <f>IF(ISNA(MATCH(E228,Codetabellen!C:C,0)),"",INDEX(Codetabellen!B:C,MATCH(E228,Codetabellen!C:C,0),1))</f>
        <v/>
      </c>
      <c r="G228" s="8" t="str">
        <f t="shared" si="20"/>
        <v/>
      </c>
      <c r="I228" s="8" t="str">
        <f>IF(ISNA(MATCH(H228,Codetabellen!F:F,0)),"",INDEX(Codetabellen!E:F,MATCH(H228,Codetabellen!F:F,0),1))</f>
        <v/>
      </c>
      <c r="K228" s="8" t="str">
        <f>IF(ISNA(MATCH(J228,Codetabellen!I:I,0)),"",INDEX(Codetabellen!H:I,MATCH(J228,Codetabellen!I:I,0),1))</f>
        <v/>
      </c>
      <c r="M228" s="8" t="str">
        <f>IF(ISNA(MATCH(L228,Codetabellen!L:L,0)),"",INDEX(Codetabellen!K:L,MATCH(L228,Codetabellen!L:L,0),1))</f>
        <v/>
      </c>
      <c r="O228" s="8" t="str">
        <f>IF(ISNA(MATCH(N228,Codetabellen!O:O,0)),"",INDEX(Codetabellen!N:O,MATCH(N228,Codetabellen!O:O,0),1))</f>
        <v/>
      </c>
      <c r="P228" s="8" t="str">
        <f t="shared" si="21"/>
        <v/>
      </c>
      <c r="AB228" s="8" t="str">
        <f>IF(ISNA(MATCH(AA228,Codetabellen!S:S,0)),"",INDEX(Codetabellen!R:S,MATCH(AA228,Codetabellen!S:S,0),1))</f>
        <v/>
      </c>
      <c r="AE228" s="8" t="str">
        <f t="shared" si="18"/>
        <v/>
      </c>
      <c r="AF228" s="8" t="str">
        <f t="shared" si="19"/>
        <v/>
      </c>
      <c r="AH228" s="8" t="str">
        <f>IF(ISNA(MATCH(AG228,Codetabellen!Y:Y,0)),"",INDEX(Codetabellen!X:Y,MATCH(AG228,Codetabellen!Y:Y,0),1))</f>
        <v/>
      </c>
      <c r="AL228" s="8" t="str">
        <f t="shared" si="22"/>
        <v/>
      </c>
      <c r="AV228" s="8" t="str">
        <f t="shared" si="23"/>
        <v/>
      </c>
    </row>
    <row r="229" spans="6:48" x14ac:dyDescent="0.25">
      <c r="F229" s="8" t="str">
        <f>IF(ISNA(MATCH(E229,Codetabellen!C:C,0)),"",INDEX(Codetabellen!B:C,MATCH(E229,Codetabellen!C:C,0),1))</f>
        <v/>
      </c>
      <c r="G229" s="8" t="str">
        <f t="shared" si="20"/>
        <v/>
      </c>
      <c r="I229" s="8" t="str">
        <f>IF(ISNA(MATCH(H229,Codetabellen!F:F,0)),"",INDEX(Codetabellen!E:F,MATCH(H229,Codetabellen!F:F,0),1))</f>
        <v/>
      </c>
      <c r="K229" s="8" t="str">
        <f>IF(ISNA(MATCH(J229,Codetabellen!I:I,0)),"",INDEX(Codetabellen!H:I,MATCH(J229,Codetabellen!I:I,0),1))</f>
        <v/>
      </c>
      <c r="M229" s="8" t="str">
        <f>IF(ISNA(MATCH(L229,Codetabellen!L:L,0)),"",INDEX(Codetabellen!K:L,MATCH(L229,Codetabellen!L:L,0),1))</f>
        <v/>
      </c>
      <c r="O229" s="8" t="str">
        <f>IF(ISNA(MATCH(N229,Codetabellen!O:O,0)),"",INDEX(Codetabellen!N:O,MATCH(N229,Codetabellen!O:O,0),1))</f>
        <v/>
      </c>
      <c r="P229" s="8" t="str">
        <f t="shared" si="21"/>
        <v/>
      </c>
      <c r="AB229" s="8" t="str">
        <f>IF(ISNA(MATCH(AA229,Codetabellen!S:S,0)),"",INDEX(Codetabellen!R:S,MATCH(AA229,Codetabellen!S:S,0),1))</f>
        <v/>
      </c>
      <c r="AE229" s="8" t="str">
        <f t="shared" si="18"/>
        <v/>
      </c>
      <c r="AF229" s="8" t="str">
        <f t="shared" si="19"/>
        <v/>
      </c>
      <c r="AH229" s="8" t="str">
        <f>IF(ISNA(MATCH(AG229,Codetabellen!Y:Y,0)),"",INDEX(Codetabellen!X:Y,MATCH(AG229,Codetabellen!Y:Y,0),1))</f>
        <v/>
      </c>
      <c r="AL229" s="8" t="str">
        <f t="shared" si="22"/>
        <v/>
      </c>
      <c r="AV229" s="8" t="str">
        <f t="shared" si="23"/>
        <v/>
      </c>
    </row>
    <row r="230" spans="6:48" x14ac:dyDescent="0.25">
      <c r="F230" s="8" t="str">
        <f>IF(ISNA(MATCH(E230,Codetabellen!C:C,0)),"",INDEX(Codetabellen!B:C,MATCH(E230,Codetabellen!C:C,0),1))</f>
        <v/>
      </c>
      <c r="G230" s="8" t="str">
        <f t="shared" si="20"/>
        <v/>
      </c>
      <c r="I230" s="8" t="str">
        <f>IF(ISNA(MATCH(H230,Codetabellen!F:F,0)),"",INDEX(Codetabellen!E:F,MATCH(H230,Codetabellen!F:F,0),1))</f>
        <v/>
      </c>
      <c r="K230" s="8" t="str">
        <f>IF(ISNA(MATCH(J230,Codetabellen!I:I,0)),"",INDEX(Codetabellen!H:I,MATCH(J230,Codetabellen!I:I,0),1))</f>
        <v/>
      </c>
      <c r="M230" s="8" t="str">
        <f>IF(ISNA(MATCH(L230,Codetabellen!L:L,0)),"",INDEX(Codetabellen!K:L,MATCH(L230,Codetabellen!L:L,0),1))</f>
        <v/>
      </c>
      <c r="O230" s="8" t="str">
        <f>IF(ISNA(MATCH(N230,Codetabellen!O:O,0)),"",INDEX(Codetabellen!N:O,MATCH(N230,Codetabellen!O:O,0),1))</f>
        <v/>
      </c>
      <c r="P230" s="8" t="str">
        <f t="shared" si="21"/>
        <v/>
      </c>
      <c r="AB230" s="8" t="str">
        <f>IF(ISNA(MATCH(AA230,Codetabellen!S:S,0)),"",INDEX(Codetabellen!R:S,MATCH(AA230,Codetabellen!S:S,0),1))</f>
        <v/>
      </c>
      <c r="AE230" s="8" t="str">
        <f t="shared" si="18"/>
        <v/>
      </c>
      <c r="AF230" s="8" t="str">
        <f t="shared" si="19"/>
        <v/>
      </c>
      <c r="AH230" s="8" t="str">
        <f>IF(ISNA(MATCH(AG230,Codetabellen!Y:Y,0)),"",INDEX(Codetabellen!X:Y,MATCH(AG230,Codetabellen!Y:Y,0),1))</f>
        <v/>
      </c>
      <c r="AL230" s="8" t="str">
        <f t="shared" si="22"/>
        <v/>
      </c>
      <c r="AV230" s="8" t="str">
        <f t="shared" si="23"/>
        <v/>
      </c>
    </row>
    <row r="231" spans="6:48" x14ac:dyDescent="0.25">
      <c r="F231" s="8" t="str">
        <f>IF(ISNA(MATCH(E231,Codetabellen!C:C,0)),"",INDEX(Codetabellen!B:C,MATCH(E231,Codetabellen!C:C,0),1))</f>
        <v/>
      </c>
      <c r="G231" s="8" t="str">
        <f t="shared" si="20"/>
        <v/>
      </c>
      <c r="I231" s="8" t="str">
        <f>IF(ISNA(MATCH(H231,Codetabellen!F:F,0)),"",INDEX(Codetabellen!E:F,MATCH(H231,Codetabellen!F:F,0),1))</f>
        <v/>
      </c>
      <c r="K231" s="8" t="str">
        <f>IF(ISNA(MATCH(J231,Codetabellen!I:I,0)),"",INDEX(Codetabellen!H:I,MATCH(J231,Codetabellen!I:I,0),1))</f>
        <v/>
      </c>
      <c r="M231" s="8" t="str">
        <f>IF(ISNA(MATCH(L231,Codetabellen!L:L,0)),"",INDEX(Codetabellen!K:L,MATCH(L231,Codetabellen!L:L,0),1))</f>
        <v/>
      </c>
      <c r="O231" s="8" t="str">
        <f>IF(ISNA(MATCH(N231,Codetabellen!O:O,0)),"",INDEX(Codetabellen!N:O,MATCH(N231,Codetabellen!O:O,0),1))</f>
        <v/>
      </c>
      <c r="P231" s="8" t="str">
        <f t="shared" si="21"/>
        <v/>
      </c>
      <c r="AB231" s="8" t="str">
        <f>IF(ISNA(MATCH(AA231,Codetabellen!S:S,0)),"",INDEX(Codetabellen!R:S,MATCH(AA231,Codetabellen!S:S,0),1))</f>
        <v/>
      </c>
      <c r="AE231" s="8" t="str">
        <f t="shared" si="18"/>
        <v/>
      </c>
      <c r="AF231" s="8" t="str">
        <f t="shared" si="19"/>
        <v/>
      </c>
      <c r="AH231" s="8" t="str">
        <f>IF(ISNA(MATCH(AG231,Codetabellen!Y:Y,0)),"",INDEX(Codetabellen!X:Y,MATCH(AG231,Codetabellen!Y:Y,0),1))</f>
        <v/>
      </c>
      <c r="AL231" s="8" t="str">
        <f t="shared" si="22"/>
        <v/>
      </c>
      <c r="AV231" s="8" t="str">
        <f t="shared" si="23"/>
        <v/>
      </c>
    </row>
    <row r="232" spans="6:48" x14ac:dyDescent="0.25">
      <c r="F232" s="8" t="str">
        <f>IF(ISNA(MATCH(E232,Codetabellen!C:C,0)),"",INDEX(Codetabellen!B:C,MATCH(E232,Codetabellen!C:C,0),1))</f>
        <v/>
      </c>
      <c r="G232" s="8" t="str">
        <f t="shared" si="20"/>
        <v/>
      </c>
      <c r="I232" s="8" t="str">
        <f>IF(ISNA(MATCH(H232,Codetabellen!F:F,0)),"",INDEX(Codetabellen!E:F,MATCH(H232,Codetabellen!F:F,0),1))</f>
        <v/>
      </c>
      <c r="K232" s="8" t="str">
        <f>IF(ISNA(MATCH(J232,Codetabellen!I:I,0)),"",INDEX(Codetabellen!H:I,MATCH(J232,Codetabellen!I:I,0),1))</f>
        <v/>
      </c>
      <c r="M232" s="8" t="str">
        <f>IF(ISNA(MATCH(L232,Codetabellen!L:L,0)),"",INDEX(Codetabellen!K:L,MATCH(L232,Codetabellen!L:L,0),1))</f>
        <v/>
      </c>
      <c r="O232" s="8" t="str">
        <f>IF(ISNA(MATCH(N232,Codetabellen!O:O,0)),"",INDEX(Codetabellen!N:O,MATCH(N232,Codetabellen!O:O,0),1))</f>
        <v/>
      </c>
      <c r="P232" s="8" t="str">
        <f t="shared" si="21"/>
        <v/>
      </c>
      <c r="AB232" s="8" t="str">
        <f>IF(ISNA(MATCH(AA232,Codetabellen!S:S,0)),"",INDEX(Codetabellen!R:S,MATCH(AA232,Codetabellen!S:S,0),1))</f>
        <v/>
      </c>
      <c r="AE232" s="8" t="str">
        <f t="shared" si="18"/>
        <v/>
      </c>
      <c r="AF232" s="8" t="str">
        <f t="shared" si="19"/>
        <v/>
      </c>
      <c r="AH232" s="8" t="str">
        <f>IF(ISNA(MATCH(AG232,Codetabellen!Y:Y,0)),"",INDEX(Codetabellen!X:Y,MATCH(AG232,Codetabellen!Y:Y,0),1))</f>
        <v/>
      </c>
      <c r="AL232" s="8" t="str">
        <f t="shared" si="22"/>
        <v/>
      </c>
      <c r="AV232" s="8" t="str">
        <f t="shared" si="23"/>
        <v/>
      </c>
    </row>
    <row r="233" spans="6:48" x14ac:dyDescent="0.25">
      <c r="F233" s="8" t="str">
        <f>IF(ISNA(MATCH(E233,Codetabellen!C:C,0)),"",INDEX(Codetabellen!B:C,MATCH(E233,Codetabellen!C:C,0),1))</f>
        <v/>
      </c>
      <c r="G233" s="8" t="str">
        <f t="shared" si="20"/>
        <v/>
      </c>
      <c r="I233" s="8" t="str">
        <f>IF(ISNA(MATCH(H233,Codetabellen!F:F,0)),"",INDEX(Codetabellen!E:F,MATCH(H233,Codetabellen!F:F,0),1))</f>
        <v/>
      </c>
      <c r="K233" s="8" t="str">
        <f>IF(ISNA(MATCH(J233,Codetabellen!I:I,0)),"",INDEX(Codetabellen!H:I,MATCH(J233,Codetabellen!I:I,0),1))</f>
        <v/>
      </c>
      <c r="M233" s="8" t="str">
        <f>IF(ISNA(MATCH(L233,Codetabellen!L:L,0)),"",INDEX(Codetabellen!K:L,MATCH(L233,Codetabellen!L:L,0),1))</f>
        <v/>
      </c>
      <c r="O233" s="8" t="str">
        <f>IF(ISNA(MATCH(N233,Codetabellen!O:O,0)),"",INDEX(Codetabellen!N:O,MATCH(N233,Codetabellen!O:O,0),1))</f>
        <v/>
      </c>
      <c r="P233" s="8" t="str">
        <f t="shared" si="21"/>
        <v/>
      </c>
      <c r="AB233" s="8" t="str">
        <f>IF(ISNA(MATCH(AA233,Codetabellen!S:S,0)),"",INDEX(Codetabellen!R:S,MATCH(AA233,Codetabellen!S:S,0),1))</f>
        <v/>
      </c>
      <c r="AE233" s="8" t="str">
        <f t="shared" si="18"/>
        <v/>
      </c>
      <c r="AF233" s="8" t="str">
        <f t="shared" si="19"/>
        <v/>
      </c>
      <c r="AH233" s="8" t="str">
        <f>IF(ISNA(MATCH(AG233,Codetabellen!Y:Y,0)),"",INDEX(Codetabellen!X:Y,MATCH(AG233,Codetabellen!Y:Y,0),1))</f>
        <v/>
      </c>
      <c r="AL233" s="8" t="str">
        <f t="shared" si="22"/>
        <v/>
      </c>
      <c r="AV233" s="8" t="str">
        <f t="shared" si="23"/>
        <v/>
      </c>
    </row>
    <row r="234" spans="6:48" x14ac:dyDescent="0.25">
      <c r="F234" s="8" t="str">
        <f>IF(ISNA(MATCH(E234,Codetabellen!C:C,0)),"",INDEX(Codetabellen!B:C,MATCH(E234,Codetabellen!C:C,0),1))</f>
        <v/>
      </c>
      <c r="G234" s="8" t="str">
        <f t="shared" si="20"/>
        <v/>
      </c>
      <c r="I234" s="8" t="str">
        <f>IF(ISNA(MATCH(H234,Codetabellen!F:F,0)),"",INDEX(Codetabellen!E:F,MATCH(H234,Codetabellen!F:F,0),1))</f>
        <v/>
      </c>
      <c r="K234" s="8" t="str">
        <f>IF(ISNA(MATCH(J234,Codetabellen!I:I,0)),"",INDEX(Codetabellen!H:I,MATCH(J234,Codetabellen!I:I,0),1))</f>
        <v/>
      </c>
      <c r="M234" s="8" t="str">
        <f>IF(ISNA(MATCH(L234,Codetabellen!L:L,0)),"",INDEX(Codetabellen!K:L,MATCH(L234,Codetabellen!L:L,0),1))</f>
        <v/>
      </c>
      <c r="O234" s="8" t="str">
        <f>IF(ISNA(MATCH(N234,Codetabellen!O:O,0)),"",INDEX(Codetabellen!N:O,MATCH(N234,Codetabellen!O:O,0),1))</f>
        <v/>
      </c>
      <c r="P234" s="8" t="str">
        <f t="shared" si="21"/>
        <v/>
      </c>
      <c r="AB234" s="8" t="str">
        <f>IF(ISNA(MATCH(AA234,Codetabellen!S:S,0)),"",INDEX(Codetabellen!R:S,MATCH(AA234,Codetabellen!S:S,0),1))</f>
        <v/>
      </c>
      <c r="AE234" s="8" t="str">
        <f t="shared" si="18"/>
        <v/>
      </c>
      <c r="AF234" s="8" t="str">
        <f t="shared" si="19"/>
        <v/>
      </c>
      <c r="AH234" s="8" t="str">
        <f>IF(ISNA(MATCH(AG234,Codetabellen!Y:Y,0)),"",INDEX(Codetabellen!X:Y,MATCH(AG234,Codetabellen!Y:Y,0),1))</f>
        <v/>
      </c>
      <c r="AL234" s="8" t="str">
        <f t="shared" si="22"/>
        <v/>
      </c>
      <c r="AV234" s="8" t="str">
        <f t="shared" si="23"/>
        <v/>
      </c>
    </row>
    <row r="235" spans="6:48" x14ac:dyDescent="0.25">
      <c r="F235" s="8" t="str">
        <f>IF(ISNA(MATCH(E235,Codetabellen!C:C,0)),"",INDEX(Codetabellen!B:C,MATCH(E235,Codetabellen!C:C,0),1))</f>
        <v/>
      </c>
      <c r="G235" s="8" t="str">
        <f t="shared" si="20"/>
        <v/>
      </c>
      <c r="I235" s="8" t="str">
        <f>IF(ISNA(MATCH(H235,Codetabellen!F:F,0)),"",INDEX(Codetabellen!E:F,MATCH(H235,Codetabellen!F:F,0),1))</f>
        <v/>
      </c>
      <c r="K235" s="8" t="str">
        <f>IF(ISNA(MATCH(J235,Codetabellen!I:I,0)),"",INDEX(Codetabellen!H:I,MATCH(J235,Codetabellen!I:I,0),1))</f>
        <v/>
      </c>
      <c r="M235" s="8" t="str">
        <f>IF(ISNA(MATCH(L235,Codetabellen!L:L,0)),"",INDEX(Codetabellen!K:L,MATCH(L235,Codetabellen!L:L,0),1))</f>
        <v/>
      </c>
      <c r="O235" s="8" t="str">
        <f>IF(ISNA(MATCH(N235,Codetabellen!O:O,0)),"",INDEX(Codetabellen!N:O,MATCH(N235,Codetabellen!O:O,0),1))</f>
        <v/>
      </c>
      <c r="P235" s="8" t="str">
        <f t="shared" si="21"/>
        <v/>
      </c>
      <c r="AB235" s="8" t="str">
        <f>IF(ISNA(MATCH(AA235,Codetabellen!S:S,0)),"",INDEX(Codetabellen!R:S,MATCH(AA235,Codetabellen!S:S,0),1))</f>
        <v/>
      </c>
      <c r="AE235" s="8" t="str">
        <f t="shared" si="18"/>
        <v/>
      </c>
      <c r="AF235" s="8" t="str">
        <f t="shared" si="19"/>
        <v/>
      </c>
      <c r="AH235" s="8" t="str">
        <f>IF(ISNA(MATCH(AG235,Codetabellen!Y:Y,0)),"",INDEX(Codetabellen!X:Y,MATCH(AG235,Codetabellen!Y:Y,0),1))</f>
        <v/>
      </c>
      <c r="AL235" s="8" t="str">
        <f t="shared" si="22"/>
        <v/>
      </c>
      <c r="AV235" s="8" t="str">
        <f t="shared" si="23"/>
        <v/>
      </c>
    </row>
    <row r="236" spans="6:48" x14ac:dyDescent="0.25">
      <c r="F236" s="8" t="str">
        <f>IF(ISNA(MATCH(E236,Codetabellen!C:C,0)),"",INDEX(Codetabellen!B:C,MATCH(E236,Codetabellen!C:C,0),1))</f>
        <v/>
      </c>
      <c r="G236" s="8" t="str">
        <f t="shared" si="20"/>
        <v/>
      </c>
      <c r="I236" s="8" t="str">
        <f>IF(ISNA(MATCH(H236,Codetabellen!F:F,0)),"",INDEX(Codetabellen!E:F,MATCH(H236,Codetabellen!F:F,0),1))</f>
        <v/>
      </c>
      <c r="K236" s="8" t="str">
        <f>IF(ISNA(MATCH(J236,Codetabellen!I:I,0)),"",INDEX(Codetabellen!H:I,MATCH(J236,Codetabellen!I:I,0),1))</f>
        <v/>
      </c>
      <c r="M236" s="8" t="str">
        <f>IF(ISNA(MATCH(L236,Codetabellen!L:L,0)),"",INDEX(Codetabellen!K:L,MATCH(L236,Codetabellen!L:L,0),1))</f>
        <v/>
      </c>
      <c r="O236" s="8" t="str">
        <f>IF(ISNA(MATCH(N236,Codetabellen!O:O,0)),"",INDEX(Codetabellen!N:O,MATCH(N236,Codetabellen!O:O,0),1))</f>
        <v/>
      </c>
      <c r="P236" s="8" t="str">
        <f t="shared" si="21"/>
        <v/>
      </c>
      <c r="AB236" s="8" t="str">
        <f>IF(ISNA(MATCH(AA236,Codetabellen!S:S,0)),"",INDEX(Codetabellen!R:S,MATCH(AA236,Codetabellen!S:S,0),1))</f>
        <v/>
      </c>
      <c r="AE236" s="8" t="str">
        <f t="shared" si="18"/>
        <v/>
      </c>
      <c r="AF236" s="8" t="str">
        <f t="shared" si="19"/>
        <v/>
      </c>
      <c r="AH236" s="8" t="str">
        <f>IF(ISNA(MATCH(AG236,Codetabellen!Y:Y,0)),"",INDEX(Codetabellen!X:Y,MATCH(AG236,Codetabellen!Y:Y,0),1))</f>
        <v/>
      </c>
      <c r="AL236" s="8" t="str">
        <f t="shared" si="22"/>
        <v/>
      </c>
      <c r="AV236" s="8" t="str">
        <f t="shared" si="23"/>
        <v/>
      </c>
    </row>
    <row r="237" spans="6:48" x14ac:dyDescent="0.25">
      <c r="F237" s="8" t="str">
        <f>IF(ISNA(MATCH(E237,Codetabellen!C:C,0)),"",INDEX(Codetabellen!B:C,MATCH(E237,Codetabellen!C:C,0),1))</f>
        <v/>
      </c>
      <c r="G237" s="8" t="str">
        <f t="shared" si="20"/>
        <v/>
      </c>
      <c r="I237" s="8" t="str">
        <f>IF(ISNA(MATCH(H237,Codetabellen!F:F,0)),"",INDEX(Codetabellen!E:F,MATCH(H237,Codetabellen!F:F,0),1))</f>
        <v/>
      </c>
      <c r="K237" s="8" t="str">
        <f>IF(ISNA(MATCH(J237,Codetabellen!I:I,0)),"",INDEX(Codetabellen!H:I,MATCH(J237,Codetabellen!I:I,0),1))</f>
        <v/>
      </c>
      <c r="M237" s="8" t="str">
        <f>IF(ISNA(MATCH(L237,Codetabellen!L:L,0)),"",INDEX(Codetabellen!K:L,MATCH(L237,Codetabellen!L:L,0),1))</f>
        <v/>
      </c>
      <c r="O237" s="8" t="str">
        <f>IF(ISNA(MATCH(N237,Codetabellen!O:O,0)),"",INDEX(Codetabellen!N:O,MATCH(N237,Codetabellen!O:O,0),1))</f>
        <v/>
      </c>
      <c r="P237" s="8" t="str">
        <f t="shared" si="21"/>
        <v/>
      </c>
      <c r="AB237" s="8" t="str">
        <f>IF(ISNA(MATCH(AA237,Codetabellen!S:S,0)),"",INDEX(Codetabellen!R:S,MATCH(AA237,Codetabellen!S:S,0),1))</f>
        <v/>
      </c>
      <c r="AE237" s="8" t="str">
        <f t="shared" si="18"/>
        <v/>
      </c>
      <c r="AF237" s="8" t="str">
        <f t="shared" si="19"/>
        <v/>
      </c>
      <c r="AH237" s="8" t="str">
        <f>IF(ISNA(MATCH(AG237,Codetabellen!Y:Y,0)),"",INDEX(Codetabellen!X:Y,MATCH(AG237,Codetabellen!Y:Y,0),1))</f>
        <v/>
      </c>
      <c r="AL237" s="8" t="str">
        <f t="shared" si="22"/>
        <v/>
      </c>
      <c r="AV237" s="8" t="str">
        <f t="shared" si="23"/>
        <v/>
      </c>
    </row>
    <row r="238" spans="6:48" x14ac:dyDescent="0.25">
      <c r="F238" s="8" t="str">
        <f>IF(ISNA(MATCH(E238,Codetabellen!C:C,0)),"",INDEX(Codetabellen!B:C,MATCH(E238,Codetabellen!C:C,0),1))</f>
        <v/>
      </c>
      <c r="G238" s="8" t="str">
        <f t="shared" si="20"/>
        <v/>
      </c>
      <c r="I238" s="8" t="str">
        <f>IF(ISNA(MATCH(H238,Codetabellen!F:F,0)),"",INDEX(Codetabellen!E:F,MATCH(H238,Codetabellen!F:F,0),1))</f>
        <v/>
      </c>
      <c r="K238" s="8" t="str">
        <f>IF(ISNA(MATCH(J238,Codetabellen!I:I,0)),"",INDEX(Codetabellen!H:I,MATCH(J238,Codetabellen!I:I,0),1))</f>
        <v/>
      </c>
      <c r="M238" s="8" t="str">
        <f>IF(ISNA(MATCH(L238,Codetabellen!L:L,0)),"",INDEX(Codetabellen!K:L,MATCH(L238,Codetabellen!L:L,0),1))</f>
        <v/>
      </c>
      <c r="O238" s="8" t="str">
        <f>IF(ISNA(MATCH(N238,Codetabellen!O:O,0)),"",INDEX(Codetabellen!N:O,MATCH(N238,Codetabellen!O:O,0),1))</f>
        <v/>
      </c>
      <c r="P238" s="8" t="str">
        <f t="shared" si="21"/>
        <v/>
      </c>
      <c r="AB238" s="8" t="str">
        <f>IF(ISNA(MATCH(AA238,Codetabellen!S:S,0)),"",INDEX(Codetabellen!R:S,MATCH(AA238,Codetabellen!S:S,0),1))</f>
        <v/>
      </c>
      <c r="AE238" s="8" t="str">
        <f t="shared" si="18"/>
        <v/>
      </c>
      <c r="AF238" s="8" t="str">
        <f t="shared" si="19"/>
        <v/>
      </c>
      <c r="AH238" s="8" t="str">
        <f>IF(ISNA(MATCH(AG238,Codetabellen!Y:Y,0)),"",INDEX(Codetabellen!X:Y,MATCH(AG238,Codetabellen!Y:Y,0),1))</f>
        <v/>
      </c>
      <c r="AL238" s="8" t="str">
        <f t="shared" si="22"/>
        <v/>
      </c>
      <c r="AV238" s="8" t="str">
        <f t="shared" si="23"/>
        <v/>
      </c>
    </row>
    <row r="239" spans="6:48" x14ac:dyDescent="0.25">
      <c r="F239" s="8" t="str">
        <f>IF(ISNA(MATCH(E239,Codetabellen!C:C,0)),"",INDEX(Codetabellen!B:C,MATCH(E239,Codetabellen!C:C,0),1))</f>
        <v/>
      </c>
      <c r="G239" s="8" t="str">
        <f t="shared" si="20"/>
        <v/>
      </c>
      <c r="I239" s="8" t="str">
        <f>IF(ISNA(MATCH(H239,Codetabellen!F:F,0)),"",INDEX(Codetabellen!E:F,MATCH(H239,Codetabellen!F:F,0),1))</f>
        <v/>
      </c>
      <c r="K239" s="8" t="str">
        <f>IF(ISNA(MATCH(J239,Codetabellen!I:I,0)),"",INDEX(Codetabellen!H:I,MATCH(J239,Codetabellen!I:I,0),1))</f>
        <v/>
      </c>
      <c r="M239" s="8" t="str">
        <f>IF(ISNA(MATCH(L239,Codetabellen!L:L,0)),"",INDEX(Codetabellen!K:L,MATCH(L239,Codetabellen!L:L,0),1))</f>
        <v/>
      </c>
      <c r="O239" s="8" t="str">
        <f>IF(ISNA(MATCH(N239,Codetabellen!O:O,0)),"",INDEX(Codetabellen!N:O,MATCH(N239,Codetabellen!O:O,0),1))</f>
        <v/>
      </c>
      <c r="P239" s="8" t="str">
        <f t="shared" si="21"/>
        <v/>
      </c>
      <c r="AB239" s="8" t="str">
        <f>IF(ISNA(MATCH(AA239,Codetabellen!S:S,0)),"",INDEX(Codetabellen!R:S,MATCH(AA239,Codetabellen!S:S,0),1))</f>
        <v/>
      </c>
      <c r="AE239" s="8" t="str">
        <f t="shared" si="18"/>
        <v/>
      </c>
      <c r="AF239" s="8" t="str">
        <f t="shared" si="19"/>
        <v/>
      </c>
      <c r="AH239" s="8" t="str">
        <f>IF(ISNA(MATCH(AG239,Codetabellen!Y:Y,0)),"",INDEX(Codetabellen!X:Y,MATCH(AG239,Codetabellen!Y:Y,0),1))</f>
        <v/>
      </c>
      <c r="AL239" s="8" t="str">
        <f t="shared" si="22"/>
        <v/>
      </c>
      <c r="AV239" s="8" t="str">
        <f t="shared" si="23"/>
        <v/>
      </c>
    </row>
    <row r="240" spans="6:48" x14ac:dyDescent="0.25">
      <c r="F240" s="8" t="str">
        <f>IF(ISNA(MATCH(E240,Codetabellen!C:C,0)),"",INDEX(Codetabellen!B:C,MATCH(E240,Codetabellen!C:C,0),1))</f>
        <v/>
      </c>
      <c r="G240" s="8" t="str">
        <f t="shared" si="20"/>
        <v/>
      </c>
      <c r="I240" s="8" t="str">
        <f>IF(ISNA(MATCH(H240,Codetabellen!F:F,0)),"",INDEX(Codetabellen!E:F,MATCH(H240,Codetabellen!F:F,0),1))</f>
        <v/>
      </c>
      <c r="K240" s="8" t="str">
        <f>IF(ISNA(MATCH(J240,Codetabellen!I:I,0)),"",INDEX(Codetabellen!H:I,MATCH(J240,Codetabellen!I:I,0),1))</f>
        <v/>
      </c>
      <c r="M240" s="8" t="str">
        <f>IF(ISNA(MATCH(L240,Codetabellen!L:L,0)),"",INDEX(Codetabellen!K:L,MATCH(L240,Codetabellen!L:L,0),1))</f>
        <v/>
      </c>
      <c r="O240" s="8" t="str">
        <f>IF(ISNA(MATCH(N240,Codetabellen!O:O,0)),"",INDEX(Codetabellen!N:O,MATCH(N240,Codetabellen!O:O,0),1))</f>
        <v/>
      </c>
      <c r="P240" s="8" t="str">
        <f t="shared" si="21"/>
        <v/>
      </c>
      <c r="AB240" s="8" t="str">
        <f>IF(ISNA(MATCH(AA240,Codetabellen!S:S,0)),"",INDEX(Codetabellen!R:S,MATCH(AA240,Codetabellen!S:S,0),1))</f>
        <v/>
      </c>
      <c r="AE240" s="8" t="str">
        <f t="shared" si="18"/>
        <v/>
      </c>
      <c r="AF240" s="8" t="str">
        <f t="shared" si="19"/>
        <v/>
      </c>
      <c r="AH240" s="8" t="str">
        <f>IF(ISNA(MATCH(AG240,Codetabellen!Y:Y,0)),"",INDEX(Codetabellen!X:Y,MATCH(AG240,Codetabellen!Y:Y,0),1))</f>
        <v/>
      </c>
      <c r="AL240" s="8" t="str">
        <f t="shared" si="22"/>
        <v/>
      </c>
      <c r="AV240" s="8" t="str">
        <f t="shared" si="23"/>
        <v/>
      </c>
    </row>
    <row r="241" spans="6:48" x14ac:dyDescent="0.25">
      <c r="F241" s="8" t="str">
        <f>IF(ISNA(MATCH(E241,Codetabellen!C:C,0)),"",INDEX(Codetabellen!B:C,MATCH(E241,Codetabellen!C:C,0),1))</f>
        <v/>
      </c>
      <c r="G241" s="8" t="str">
        <f t="shared" si="20"/>
        <v/>
      </c>
      <c r="I241" s="8" t="str">
        <f>IF(ISNA(MATCH(H241,Codetabellen!F:F,0)),"",INDEX(Codetabellen!E:F,MATCH(H241,Codetabellen!F:F,0),1))</f>
        <v/>
      </c>
      <c r="K241" s="8" t="str">
        <f>IF(ISNA(MATCH(J241,Codetabellen!I:I,0)),"",INDEX(Codetabellen!H:I,MATCH(J241,Codetabellen!I:I,0),1))</f>
        <v/>
      </c>
      <c r="M241" s="8" t="str">
        <f>IF(ISNA(MATCH(L241,Codetabellen!L:L,0)),"",INDEX(Codetabellen!K:L,MATCH(L241,Codetabellen!L:L,0),1))</f>
        <v/>
      </c>
      <c r="O241" s="8" t="str">
        <f>IF(ISNA(MATCH(N241,Codetabellen!O:O,0)),"",INDEX(Codetabellen!N:O,MATCH(N241,Codetabellen!O:O,0),1))</f>
        <v/>
      </c>
      <c r="P241" s="8" t="str">
        <f t="shared" si="21"/>
        <v/>
      </c>
      <c r="AB241" s="8" t="str">
        <f>IF(ISNA(MATCH(AA241,Codetabellen!S:S,0)),"",INDEX(Codetabellen!R:S,MATCH(AA241,Codetabellen!S:S,0),1))</f>
        <v/>
      </c>
      <c r="AE241" s="8" t="str">
        <f t="shared" si="18"/>
        <v/>
      </c>
      <c r="AF241" s="8" t="str">
        <f t="shared" si="19"/>
        <v/>
      </c>
      <c r="AH241" s="8" t="str">
        <f>IF(ISNA(MATCH(AG241,Codetabellen!Y:Y,0)),"",INDEX(Codetabellen!X:Y,MATCH(AG241,Codetabellen!Y:Y,0),1))</f>
        <v/>
      </c>
      <c r="AL241" s="8" t="str">
        <f t="shared" si="22"/>
        <v/>
      </c>
      <c r="AV241" s="8" t="str">
        <f t="shared" si="23"/>
        <v/>
      </c>
    </row>
    <row r="242" spans="6:48" x14ac:dyDescent="0.25">
      <c r="F242" s="8" t="str">
        <f>IF(ISNA(MATCH(E242,Codetabellen!C:C,0)),"",INDEX(Codetabellen!B:C,MATCH(E242,Codetabellen!C:C,0),1))</f>
        <v/>
      </c>
      <c r="G242" s="8" t="str">
        <f t="shared" si="20"/>
        <v/>
      </c>
      <c r="I242" s="8" t="str">
        <f>IF(ISNA(MATCH(H242,Codetabellen!F:F,0)),"",INDEX(Codetabellen!E:F,MATCH(H242,Codetabellen!F:F,0),1))</f>
        <v/>
      </c>
      <c r="K242" s="8" t="str">
        <f>IF(ISNA(MATCH(J242,Codetabellen!I:I,0)),"",INDEX(Codetabellen!H:I,MATCH(J242,Codetabellen!I:I,0),1))</f>
        <v/>
      </c>
      <c r="M242" s="8" t="str">
        <f>IF(ISNA(MATCH(L242,Codetabellen!L:L,0)),"",INDEX(Codetabellen!K:L,MATCH(L242,Codetabellen!L:L,0),1))</f>
        <v/>
      </c>
      <c r="O242" s="8" t="str">
        <f>IF(ISNA(MATCH(N242,Codetabellen!O:O,0)),"",INDEX(Codetabellen!N:O,MATCH(N242,Codetabellen!O:O,0),1))</f>
        <v/>
      </c>
      <c r="P242" s="8" t="str">
        <f t="shared" si="21"/>
        <v/>
      </c>
      <c r="AB242" s="8" t="str">
        <f>IF(ISNA(MATCH(AA242,Codetabellen!S:S,0)),"",INDEX(Codetabellen!R:S,MATCH(AA242,Codetabellen!S:S,0),1))</f>
        <v/>
      </c>
      <c r="AE242" s="8" t="str">
        <f t="shared" si="18"/>
        <v/>
      </c>
      <c r="AF242" s="8" t="str">
        <f t="shared" si="19"/>
        <v/>
      </c>
      <c r="AH242" s="8" t="str">
        <f>IF(ISNA(MATCH(AG242,Codetabellen!Y:Y,0)),"",INDEX(Codetabellen!X:Y,MATCH(AG242,Codetabellen!Y:Y,0),1))</f>
        <v/>
      </c>
      <c r="AL242" s="8" t="str">
        <f t="shared" si="22"/>
        <v/>
      </c>
      <c r="AV242" s="8" t="str">
        <f t="shared" si="23"/>
        <v/>
      </c>
    </row>
    <row r="243" spans="6:48" x14ac:dyDescent="0.25">
      <c r="F243" s="8" t="str">
        <f>IF(ISNA(MATCH(E243,Codetabellen!C:C,0)),"",INDEX(Codetabellen!B:C,MATCH(E243,Codetabellen!C:C,0),1))</f>
        <v/>
      </c>
      <c r="G243" s="8" t="str">
        <f t="shared" si="20"/>
        <v/>
      </c>
      <c r="I243" s="8" t="str">
        <f>IF(ISNA(MATCH(H243,Codetabellen!F:F,0)),"",INDEX(Codetabellen!E:F,MATCH(H243,Codetabellen!F:F,0),1))</f>
        <v/>
      </c>
      <c r="K243" s="8" t="str">
        <f>IF(ISNA(MATCH(J243,Codetabellen!I:I,0)),"",INDEX(Codetabellen!H:I,MATCH(J243,Codetabellen!I:I,0),1))</f>
        <v/>
      </c>
      <c r="M243" s="8" t="str">
        <f>IF(ISNA(MATCH(L243,Codetabellen!L:L,0)),"",INDEX(Codetabellen!K:L,MATCH(L243,Codetabellen!L:L,0),1))</f>
        <v/>
      </c>
      <c r="O243" s="8" t="str">
        <f>IF(ISNA(MATCH(N243,Codetabellen!O:O,0)),"",INDEX(Codetabellen!N:O,MATCH(N243,Codetabellen!O:O,0),1))</f>
        <v/>
      </c>
      <c r="P243" s="8" t="str">
        <f t="shared" si="21"/>
        <v/>
      </c>
      <c r="AB243" s="8" t="str">
        <f>IF(ISNA(MATCH(AA243,Codetabellen!S:S,0)),"",INDEX(Codetabellen!R:S,MATCH(AA243,Codetabellen!S:S,0),1))</f>
        <v/>
      </c>
      <c r="AE243" s="8" t="str">
        <f t="shared" si="18"/>
        <v/>
      </c>
      <c r="AF243" s="8" t="str">
        <f t="shared" si="19"/>
        <v/>
      </c>
      <c r="AH243" s="8" t="str">
        <f>IF(ISNA(MATCH(AG243,Codetabellen!Y:Y,0)),"",INDEX(Codetabellen!X:Y,MATCH(AG243,Codetabellen!Y:Y,0),1))</f>
        <v/>
      </c>
      <c r="AL243" s="8" t="str">
        <f t="shared" si="22"/>
        <v/>
      </c>
      <c r="AV243" s="8" t="str">
        <f t="shared" si="23"/>
        <v/>
      </c>
    </row>
    <row r="244" spans="6:48" x14ac:dyDescent="0.25">
      <c r="F244" s="8" t="str">
        <f>IF(ISNA(MATCH(E244,Codetabellen!C:C,0)),"",INDEX(Codetabellen!B:C,MATCH(E244,Codetabellen!C:C,0),1))</f>
        <v/>
      </c>
      <c r="G244" s="8" t="str">
        <f t="shared" si="20"/>
        <v/>
      </c>
      <c r="I244" s="8" t="str">
        <f>IF(ISNA(MATCH(H244,Codetabellen!F:F,0)),"",INDEX(Codetabellen!E:F,MATCH(H244,Codetabellen!F:F,0),1))</f>
        <v/>
      </c>
      <c r="K244" s="8" t="str">
        <f>IF(ISNA(MATCH(J244,Codetabellen!I:I,0)),"",INDEX(Codetabellen!H:I,MATCH(J244,Codetabellen!I:I,0),1))</f>
        <v/>
      </c>
      <c r="M244" s="8" t="str">
        <f>IF(ISNA(MATCH(L244,Codetabellen!L:L,0)),"",INDEX(Codetabellen!K:L,MATCH(L244,Codetabellen!L:L,0),1))</f>
        <v/>
      </c>
      <c r="O244" s="8" t="str">
        <f>IF(ISNA(MATCH(N244,Codetabellen!O:O,0)),"",INDEX(Codetabellen!N:O,MATCH(N244,Codetabellen!O:O,0),1))</f>
        <v/>
      </c>
      <c r="P244" s="8" t="str">
        <f t="shared" si="21"/>
        <v/>
      </c>
      <c r="AB244" s="8" t="str">
        <f>IF(ISNA(MATCH(AA244,Codetabellen!S:S,0)),"",INDEX(Codetabellen!R:S,MATCH(AA244,Codetabellen!S:S,0),1))</f>
        <v/>
      </c>
      <c r="AE244" s="8" t="str">
        <f t="shared" si="18"/>
        <v/>
      </c>
      <c r="AF244" s="8" t="str">
        <f t="shared" si="19"/>
        <v/>
      </c>
      <c r="AH244" s="8" t="str">
        <f>IF(ISNA(MATCH(AG244,Codetabellen!Y:Y,0)),"",INDEX(Codetabellen!X:Y,MATCH(AG244,Codetabellen!Y:Y,0),1))</f>
        <v/>
      </c>
      <c r="AL244" s="8" t="str">
        <f t="shared" si="22"/>
        <v/>
      </c>
      <c r="AV244" s="8" t="str">
        <f t="shared" si="23"/>
        <v/>
      </c>
    </row>
    <row r="245" spans="6:48" x14ac:dyDescent="0.25">
      <c r="F245" s="8" t="str">
        <f>IF(ISNA(MATCH(E245,Codetabellen!C:C,0)),"",INDEX(Codetabellen!B:C,MATCH(E245,Codetabellen!C:C,0),1))</f>
        <v/>
      </c>
      <c r="G245" s="8" t="str">
        <f t="shared" si="20"/>
        <v/>
      </c>
      <c r="I245" s="8" t="str">
        <f>IF(ISNA(MATCH(H245,Codetabellen!F:F,0)),"",INDEX(Codetabellen!E:F,MATCH(H245,Codetabellen!F:F,0),1))</f>
        <v/>
      </c>
      <c r="K245" s="8" t="str">
        <f>IF(ISNA(MATCH(J245,Codetabellen!I:I,0)),"",INDEX(Codetabellen!H:I,MATCH(J245,Codetabellen!I:I,0),1))</f>
        <v/>
      </c>
      <c r="M245" s="8" t="str">
        <f>IF(ISNA(MATCH(L245,Codetabellen!L:L,0)),"",INDEX(Codetabellen!K:L,MATCH(L245,Codetabellen!L:L,0),1))</f>
        <v/>
      </c>
      <c r="O245" s="8" t="str">
        <f>IF(ISNA(MATCH(N245,Codetabellen!O:O,0)),"",INDEX(Codetabellen!N:O,MATCH(N245,Codetabellen!O:O,0),1))</f>
        <v/>
      </c>
      <c r="P245" s="8" t="str">
        <f t="shared" si="21"/>
        <v/>
      </c>
      <c r="AB245" s="8" t="str">
        <f>IF(ISNA(MATCH(AA245,Codetabellen!S:S,0)),"",INDEX(Codetabellen!R:S,MATCH(AA245,Codetabellen!S:S,0),1))</f>
        <v/>
      </c>
      <c r="AE245" s="8" t="str">
        <f t="shared" si="18"/>
        <v/>
      </c>
      <c r="AF245" s="8" t="str">
        <f t="shared" si="19"/>
        <v/>
      </c>
      <c r="AH245" s="8" t="str">
        <f>IF(ISNA(MATCH(AG245,Codetabellen!Y:Y,0)),"",INDEX(Codetabellen!X:Y,MATCH(AG245,Codetabellen!Y:Y,0),1))</f>
        <v/>
      </c>
      <c r="AL245" s="8" t="str">
        <f t="shared" si="22"/>
        <v/>
      </c>
      <c r="AV245" s="8" t="str">
        <f t="shared" si="23"/>
        <v/>
      </c>
    </row>
    <row r="246" spans="6:48" x14ac:dyDescent="0.25">
      <c r="F246" s="8" t="str">
        <f>IF(ISNA(MATCH(E246,Codetabellen!C:C,0)),"",INDEX(Codetabellen!B:C,MATCH(E246,Codetabellen!C:C,0),1))</f>
        <v/>
      </c>
      <c r="G246" s="8" t="str">
        <f t="shared" si="20"/>
        <v/>
      </c>
      <c r="I246" s="8" t="str">
        <f>IF(ISNA(MATCH(H246,Codetabellen!F:F,0)),"",INDEX(Codetabellen!E:F,MATCH(H246,Codetabellen!F:F,0),1))</f>
        <v/>
      </c>
      <c r="K246" s="8" t="str">
        <f>IF(ISNA(MATCH(J246,Codetabellen!I:I,0)),"",INDEX(Codetabellen!H:I,MATCH(J246,Codetabellen!I:I,0),1))</f>
        <v/>
      </c>
      <c r="M246" s="8" t="str">
        <f>IF(ISNA(MATCH(L246,Codetabellen!L:L,0)),"",INDEX(Codetabellen!K:L,MATCH(L246,Codetabellen!L:L,0),1))</f>
        <v/>
      </c>
      <c r="O246" s="8" t="str">
        <f>IF(ISNA(MATCH(N246,Codetabellen!O:O,0)),"",INDEX(Codetabellen!N:O,MATCH(N246,Codetabellen!O:O,0),1))</f>
        <v/>
      </c>
      <c r="P246" s="8" t="str">
        <f t="shared" si="21"/>
        <v/>
      </c>
      <c r="AB246" s="8" t="str">
        <f>IF(ISNA(MATCH(AA246,Codetabellen!S:S,0)),"",INDEX(Codetabellen!R:S,MATCH(AA246,Codetabellen!S:S,0),1))</f>
        <v/>
      </c>
      <c r="AE246" s="8" t="str">
        <f t="shared" si="18"/>
        <v/>
      </c>
      <c r="AF246" s="8" t="str">
        <f t="shared" si="19"/>
        <v/>
      </c>
      <c r="AH246" s="8" t="str">
        <f>IF(ISNA(MATCH(AG246,Codetabellen!Y:Y,0)),"",INDEX(Codetabellen!X:Y,MATCH(AG246,Codetabellen!Y:Y,0),1))</f>
        <v/>
      </c>
      <c r="AL246" s="8" t="str">
        <f t="shared" si="22"/>
        <v/>
      </c>
      <c r="AV246" s="8" t="str">
        <f t="shared" si="23"/>
        <v/>
      </c>
    </row>
    <row r="247" spans="6:48" x14ac:dyDescent="0.25">
      <c r="F247" s="8" t="str">
        <f>IF(ISNA(MATCH(E247,Codetabellen!C:C,0)),"",INDEX(Codetabellen!B:C,MATCH(E247,Codetabellen!C:C,0),1))</f>
        <v/>
      </c>
      <c r="G247" s="8" t="str">
        <f t="shared" si="20"/>
        <v/>
      </c>
      <c r="I247" s="8" t="str">
        <f>IF(ISNA(MATCH(H247,Codetabellen!F:F,0)),"",INDEX(Codetabellen!E:F,MATCH(H247,Codetabellen!F:F,0),1))</f>
        <v/>
      </c>
      <c r="K247" s="8" t="str">
        <f>IF(ISNA(MATCH(J247,Codetabellen!I:I,0)),"",INDEX(Codetabellen!H:I,MATCH(J247,Codetabellen!I:I,0),1))</f>
        <v/>
      </c>
      <c r="M247" s="8" t="str">
        <f>IF(ISNA(MATCH(L247,Codetabellen!L:L,0)),"",INDEX(Codetabellen!K:L,MATCH(L247,Codetabellen!L:L,0),1))</f>
        <v/>
      </c>
      <c r="O247" s="8" t="str">
        <f>IF(ISNA(MATCH(N247,Codetabellen!O:O,0)),"",INDEX(Codetabellen!N:O,MATCH(N247,Codetabellen!O:O,0),1))</f>
        <v/>
      </c>
      <c r="P247" s="8" t="str">
        <f t="shared" si="21"/>
        <v/>
      </c>
      <c r="AB247" s="8" t="str">
        <f>IF(ISNA(MATCH(AA247,Codetabellen!S:S,0)),"",INDEX(Codetabellen!R:S,MATCH(AA247,Codetabellen!S:S,0),1))</f>
        <v/>
      </c>
      <c r="AE247" s="8" t="str">
        <f t="shared" si="18"/>
        <v/>
      </c>
      <c r="AF247" s="8" t="str">
        <f t="shared" si="19"/>
        <v/>
      </c>
      <c r="AH247" s="8" t="str">
        <f>IF(ISNA(MATCH(AG247,Codetabellen!Y:Y,0)),"",INDEX(Codetabellen!X:Y,MATCH(AG247,Codetabellen!Y:Y,0),1))</f>
        <v/>
      </c>
      <c r="AL247" s="8" t="str">
        <f t="shared" si="22"/>
        <v/>
      </c>
      <c r="AV247" s="8" t="str">
        <f t="shared" si="23"/>
        <v/>
      </c>
    </row>
    <row r="248" spans="6:48" x14ac:dyDescent="0.25">
      <c r="F248" s="8" t="str">
        <f>IF(ISNA(MATCH(E248,Codetabellen!C:C,0)),"",INDEX(Codetabellen!B:C,MATCH(E248,Codetabellen!C:C,0),1))</f>
        <v/>
      </c>
      <c r="G248" s="8" t="str">
        <f t="shared" si="20"/>
        <v/>
      </c>
      <c r="I248" s="8" t="str">
        <f>IF(ISNA(MATCH(H248,Codetabellen!F:F,0)),"",INDEX(Codetabellen!E:F,MATCH(H248,Codetabellen!F:F,0),1))</f>
        <v/>
      </c>
      <c r="K248" s="8" t="str">
        <f>IF(ISNA(MATCH(J248,Codetabellen!I:I,0)),"",INDEX(Codetabellen!H:I,MATCH(J248,Codetabellen!I:I,0),1))</f>
        <v/>
      </c>
      <c r="M248" s="8" t="str">
        <f>IF(ISNA(MATCH(L248,Codetabellen!L:L,0)),"",INDEX(Codetabellen!K:L,MATCH(L248,Codetabellen!L:L,0),1))</f>
        <v/>
      </c>
      <c r="O248" s="8" t="str">
        <f>IF(ISNA(MATCH(N248,Codetabellen!O:O,0)),"",INDEX(Codetabellen!N:O,MATCH(N248,Codetabellen!O:O,0),1))</f>
        <v/>
      </c>
      <c r="P248" s="8" t="str">
        <f t="shared" si="21"/>
        <v/>
      </c>
      <c r="AB248" s="8" t="str">
        <f>IF(ISNA(MATCH(AA248,Codetabellen!S:S,0)),"",INDEX(Codetabellen!R:S,MATCH(AA248,Codetabellen!S:S,0),1))</f>
        <v/>
      </c>
      <c r="AE248" s="8" t="str">
        <f t="shared" si="18"/>
        <v/>
      </c>
      <c r="AF248" s="8" t="str">
        <f t="shared" si="19"/>
        <v/>
      </c>
      <c r="AH248" s="8" t="str">
        <f>IF(ISNA(MATCH(AG248,Codetabellen!Y:Y,0)),"",INDEX(Codetabellen!X:Y,MATCH(AG248,Codetabellen!Y:Y,0),1))</f>
        <v/>
      </c>
      <c r="AL248" s="8" t="str">
        <f t="shared" si="22"/>
        <v/>
      </c>
      <c r="AV248" s="8" t="str">
        <f t="shared" si="23"/>
        <v/>
      </c>
    </row>
    <row r="249" spans="6:48" x14ac:dyDescent="0.25">
      <c r="F249" s="8" t="str">
        <f>IF(ISNA(MATCH(E249,Codetabellen!C:C,0)),"",INDEX(Codetabellen!B:C,MATCH(E249,Codetabellen!C:C,0),1))</f>
        <v/>
      </c>
      <c r="G249" s="8" t="str">
        <f t="shared" si="20"/>
        <v/>
      </c>
      <c r="I249" s="8" t="str">
        <f>IF(ISNA(MATCH(H249,Codetabellen!F:F,0)),"",INDEX(Codetabellen!E:F,MATCH(H249,Codetabellen!F:F,0),1))</f>
        <v/>
      </c>
      <c r="K249" s="8" t="str">
        <f>IF(ISNA(MATCH(J249,Codetabellen!I:I,0)),"",INDEX(Codetabellen!H:I,MATCH(J249,Codetabellen!I:I,0),1))</f>
        <v/>
      </c>
      <c r="M249" s="8" t="str">
        <f>IF(ISNA(MATCH(L249,Codetabellen!L:L,0)),"",INDEX(Codetabellen!K:L,MATCH(L249,Codetabellen!L:L,0),1))</f>
        <v/>
      </c>
      <c r="O249" s="8" t="str">
        <f>IF(ISNA(MATCH(N249,Codetabellen!O:O,0)),"",INDEX(Codetabellen!N:O,MATCH(N249,Codetabellen!O:O,0),1))</f>
        <v/>
      </c>
      <c r="P249" s="8" t="str">
        <f t="shared" si="21"/>
        <v/>
      </c>
      <c r="AB249" s="8" t="str">
        <f>IF(ISNA(MATCH(AA249,Codetabellen!S:S,0)),"",INDEX(Codetabellen!R:S,MATCH(AA249,Codetabellen!S:S,0),1))</f>
        <v/>
      </c>
      <c r="AE249" s="8" t="str">
        <f t="shared" si="18"/>
        <v/>
      </c>
      <c r="AF249" s="8" t="str">
        <f t="shared" si="19"/>
        <v/>
      </c>
      <c r="AH249" s="8" t="str">
        <f>IF(ISNA(MATCH(AG249,Codetabellen!Y:Y,0)),"",INDEX(Codetabellen!X:Y,MATCH(AG249,Codetabellen!Y:Y,0),1))</f>
        <v/>
      </c>
      <c r="AL249" s="8" t="str">
        <f t="shared" si="22"/>
        <v/>
      </c>
      <c r="AV249" s="8" t="str">
        <f t="shared" si="23"/>
        <v/>
      </c>
    </row>
    <row r="250" spans="6:48" x14ac:dyDescent="0.25">
      <c r="F250" s="8" t="str">
        <f>IF(ISNA(MATCH(E250,Codetabellen!C:C,0)),"",INDEX(Codetabellen!B:C,MATCH(E250,Codetabellen!C:C,0),1))</f>
        <v/>
      </c>
      <c r="G250" s="8" t="str">
        <f t="shared" si="20"/>
        <v/>
      </c>
      <c r="I250" s="8" t="str">
        <f>IF(ISNA(MATCH(H250,Codetabellen!F:F,0)),"",INDEX(Codetabellen!E:F,MATCH(H250,Codetabellen!F:F,0),1))</f>
        <v/>
      </c>
      <c r="K250" s="8" t="str">
        <f>IF(ISNA(MATCH(J250,Codetabellen!I:I,0)),"",INDEX(Codetabellen!H:I,MATCH(J250,Codetabellen!I:I,0),1))</f>
        <v/>
      </c>
      <c r="M250" s="8" t="str">
        <f>IF(ISNA(MATCH(L250,Codetabellen!L:L,0)),"",INDEX(Codetabellen!K:L,MATCH(L250,Codetabellen!L:L,0),1))</f>
        <v/>
      </c>
      <c r="O250" s="8" t="str">
        <f>IF(ISNA(MATCH(N250,Codetabellen!O:O,0)),"",INDEX(Codetabellen!N:O,MATCH(N250,Codetabellen!O:O,0),1))</f>
        <v/>
      </c>
      <c r="P250" s="8" t="str">
        <f t="shared" si="21"/>
        <v/>
      </c>
      <c r="AB250" s="8" t="str">
        <f>IF(ISNA(MATCH(AA250,Codetabellen!S:S,0)),"",INDEX(Codetabellen!R:S,MATCH(AA250,Codetabellen!S:S,0),1))</f>
        <v/>
      </c>
      <c r="AE250" s="8" t="str">
        <f t="shared" si="18"/>
        <v/>
      </c>
      <c r="AF250" s="8" t="str">
        <f t="shared" si="19"/>
        <v/>
      </c>
      <c r="AH250" s="8" t="str">
        <f>IF(ISNA(MATCH(AG250,Codetabellen!Y:Y,0)),"",INDEX(Codetabellen!X:Y,MATCH(AG250,Codetabellen!Y:Y,0),1))</f>
        <v/>
      </c>
      <c r="AL250" s="8" t="str">
        <f t="shared" si="22"/>
        <v/>
      </c>
      <c r="AV250" s="8" t="str">
        <f t="shared" si="23"/>
        <v/>
      </c>
    </row>
    <row r="251" spans="6:48" x14ac:dyDescent="0.25">
      <c r="F251" s="8" t="str">
        <f>IF(ISNA(MATCH(E251,Codetabellen!C:C,0)),"",INDEX(Codetabellen!B:C,MATCH(E251,Codetabellen!C:C,0),1))</f>
        <v/>
      </c>
      <c r="G251" s="8" t="str">
        <f t="shared" si="20"/>
        <v/>
      </c>
      <c r="I251" s="8" t="str">
        <f>IF(ISNA(MATCH(H251,Codetabellen!F:F,0)),"",INDEX(Codetabellen!E:F,MATCH(H251,Codetabellen!F:F,0),1))</f>
        <v/>
      </c>
      <c r="K251" s="8" t="str">
        <f>IF(ISNA(MATCH(J251,Codetabellen!I:I,0)),"",INDEX(Codetabellen!H:I,MATCH(J251,Codetabellen!I:I,0),1))</f>
        <v/>
      </c>
      <c r="M251" s="8" t="str">
        <f>IF(ISNA(MATCH(L251,Codetabellen!L:L,0)),"",INDEX(Codetabellen!K:L,MATCH(L251,Codetabellen!L:L,0),1))</f>
        <v/>
      </c>
      <c r="O251" s="8" t="str">
        <f>IF(ISNA(MATCH(N251,Codetabellen!O:O,0)),"",INDEX(Codetabellen!N:O,MATCH(N251,Codetabellen!O:O,0),1))</f>
        <v/>
      </c>
      <c r="P251" s="8" t="str">
        <f t="shared" si="21"/>
        <v/>
      </c>
      <c r="AB251" s="8" t="str">
        <f>IF(ISNA(MATCH(AA251,Codetabellen!S:S,0)),"",INDEX(Codetabellen!R:S,MATCH(AA251,Codetabellen!S:S,0),1))</f>
        <v/>
      </c>
      <c r="AE251" s="8" t="str">
        <f t="shared" si="18"/>
        <v/>
      </c>
      <c r="AF251" s="8" t="str">
        <f t="shared" si="19"/>
        <v/>
      </c>
      <c r="AH251" s="8" t="str">
        <f>IF(ISNA(MATCH(AG251,Codetabellen!Y:Y,0)),"",INDEX(Codetabellen!X:Y,MATCH(AG251,Codetabellen!Y:Y,0),1))</f>
        <v/>
      </c>
      <c r="AL251" s="8" t="str">
        <f t="shared" si="22"/>
        <v/>
      </c>
      <c r="AV251" s="8" t="str">
        <f t="shared" si="23"/>
        <v/>
      </c>
    </row>
    <row r="252" spans="6:48" x14ac:dyDescent="0.25">
      <c r="F252" s="8" t="str">
        <f>IF(ISNA(MATCH(E252,Codetabellen!C:C,0)),"",INDEX(Codetabellen!B:C,MATCH(E252,Codetabellen!C:C,0),1))</f>
        <v/>
      </c>
      <c r="G252" s="8" t="str">
        <f t="shared" si="20"/>
        <v/>
      </c>
      <c r="I252" s="8" t="str">
        <f>IF(ISNA(MATCH(H252,Codetabellen!F:F,0)),"",INDEX(Codetabellen!E:F,MATCH(H252,Codetabellen!F:F,0),1))</f>
        <v/>
      </c>
      <c r="K252" s="8" t="str">
        <f>IF(ISNA(MATCH(J252,Codetabellen!I:I,0)),"",INDEX(Codetabellen!H:I,MATCH(J252,Codetabellen!I:I,0),1))</f>
        <v/>
      </c>
      <c r="M252" s="8" t="str">
        <f>IF(ISNA(MATCH(L252,Codetabellen!L:L,0)),"",INDEX(Codetabellen!K:L,MATCH(L252,Codetabellen!L:L,0),1))</f>
        <v/>
      </c>
      <c r="O252" s="8" t="str">
        <f>IF(ISNA(MATCH(N252,Codetabellen!O:O,0)),"",INDEX(Codetabellen!N:O,MATCH(N252,Codetabellen!O:O,0),1))</f>
        <v/>
      </c>
      <c r="P252" s="8" t="str">
        <f t="shared" si="21"/>
        <v/>
      </c>
      <c r="AB252" s="8" t="str">
        <f>IF(ISNA(MATCH(AA252,Codetabellen!S:S,0)),"",INDEX(Codetabellen!R:S,MATCH(AA252,Codetabellen!S:S,0),1))</f>
        <v/>
      </c>
      <c r="AE252" s="8" t="str">
        <f t="shared" si="18"/>
        <v/>
      </c>
      <c r="AF252" s="8" t="str">
        <f t="shared" si="19"/>
        <v/>
      </c>
      <c r="AH252" s="8" t="str">
        <f>IF(ISNA(MATCH(AG252,Codetabellen!Y:Y,0)),"",INDEX(Codetabellen!X:Y,MATCH(AG252,Codetabellen!Y:Y,0),1))</f>
        <v/>
      </c>
      <c r="AL252" s="8" t="str">
        <f t="shared" si="22"/>
        <v/>
      </c>
      <c r="AV252" s="8" t="str">
        <f t="shared" si="23"/>
        <v/>
      </c>
    </row>
    <row r="253" spans="6:48" x14ac:dyDescent="0.25">
      <c r="F253" s="8" t="str">
        <f>IF(ISNA(MATCH(E253,Codetabellen!C:C,0)),"",INDEX(Codetabellen!B:C,MATCH(E253,Codetabellen!C:C,0),1))</f>
        <v/>
      </c>
      <c r="G253" s="8" t="str">
        <f t="shared" si="20"/>
        <v/>
      </c>
      <c r="I253" s="8" t="str">
        <f>IF(ISNA(MATCH(H253,Codetabellen!F:F,0)),"",INDEX(Codetabellen!E:F,MATCH(H253,Codetabellen!F:F,0),1))</f>
        <v/>
      </c>
      <c r="K253" s="8" t="str">
        <f>IF(ISNA(MATCH(J253,Codetabellen!I:I,0)),"",INDEX(Codetabellen!H:I,MATCH(J253,Codetabellen!I:I,0),1))</f>
        <v/>
      </c>
      <c r="M253" s="8" t="str">
        <f>IF(ISNA(MATCH(L253,Codetabellen!L:L,0)),"",INDEX(Codetabellen!K:L,MATCH(L253,Codetabellen!L:L,0),1))</f>
        <v/>
      </c>
      <c r="O253" s="8" t="str">
        <f>IF(ISNA(MATCH(N253,Codetabellen!O:O,0)),"",INDEX(Codetabellen!N:O,MATCH(N253,Codetabellen!O:O,0),1))</f>
        <v/>
      </c>
      <c r="P253" s="8" t="str">
        <f t="shared" si="21"/>
        <v/>
      </c>
      <c r="AB253" s="8" t="str">
        <f>IF(ISNA(MATCH(AA253,Codetabellen!S:S,0)),"",INDEX(Codetabellen!R:S,MATCH(AA253,Codetabellen!S:S,0),1))</f>
        <v/>
      </c>
      <c r="AE253" s="8" t="str">
        <f t="shared" si="18"/>
        <v/>
      </c>
      <c r="AF253" s="8" t="str">
        <f t="shared" si="19"/>
        <v/>
      </c>
      <c r="AH253" s="8" t="str">
        <f>IF(ISNA(MATCH(AG253,Codetabellen!Y:Y,0)),"",INDEX(Codetabellen!X:Y,MATCH(AG253,Codetabellen!Y:Y,0),1))</f>
        <v/>
      </c>
      <c r="AL253" s="8" t="str">
        <f t="shared" si="22"/>
        <v/>
      </c>
      <c r="AV253" s="8" t="str">
        <f t="shared" si="23"/>
        <v/>
      </c>
    </row>
    <row r="254" spans="6:48" x14ac:dyDescent="0.25">
      <c r="F254" s="8" t="str">
        <f>IF(ISNA(MATCH(E254,Codetabellen!C:C,0)),"",INDEX(Codetabellen!B:C,MATCH(E254,Codetabellen!C:C,0),1))</f>
        <v/>
      </c>
      <c r="G254" s="8" t="str">
        <f t="shared" si="20"/>
        <v/>
      </c>
      <c r="I254" s="8" t="str">
        <f>IF(ISNA(MATCH(H254,Codetabellen!F:F,0)),"",INDEX(Codetabellen!E:F,MATCH(H254,Codetabellen!F:F,0),1))</f>
        <v/>
      </c>
      <c r="K254" s="8" t="str">
        <f>IF(ISNA(MATCH(J254,Codetabellen!I:I,0)),"",INDEX(Codetabellen!H:I,MATCH(J254,Codetabellen!I:I,0),1))</f>
        <v/>
      </c>
      <c r="M254" s="8" t="str">
        <f>IF(ISNA(MATCH(L254,Codetabellen!L:L,0)),"",INDEX(Codetabellen!K:L,MATCH(L254,Codetabellen!L:L,0),1))</f>
        <v/>
      </c>
      <c r="O254" s="8" t="str">
        <f>IF(ISNA(MATCH(N254,Codetabellen!O:O,0)),"",INDEX(Codetabellen!N:O,MATCH(N254,Codetabellen!O:O,0),1))</f>
        <v/>
      </c>
      <c r="P254" s="8" t="str">
        <f t="shared" si="21"/>
        <v/>
      </c>
      <c r="AB254" s="8" t="str">
        <f>IF(ISNA(MATCH(AA254,Codetabellen!S:S,0)),"",INDEX(Codetabellen!R:S,MATCH(AA254,Codetabellen!S:S,0),1))</f>
        <v/>
      </c>
      <c r="AE254" s="8" t="str">
        <f t="shared" si="18"/>
        <v/>
      </c>
      <c r="AF254" s="8" t="str">
        <f t="shared" si="19"/>
        <v/>
      </c>
      <c r="AH254" s="8" t="str">
        <f>IF(ISNA(MATCH(AG254,Codetabellen!Y:Y,0)),"",INDEX(Codetabellen!X:Y,MATCH(AG254,Codetabellen!Y:Y,0),1))</f>
        <v/>
      </c>
      <c r="AL254" s="8" t="str">
        <f t="shared" si="22"/>
        <v/>
      </c>
      <c r="AV254" s="8" t="str">
        <f t="shared" si="23"/>
        <v/>
      </c>
    </row>
    <row r="255" spans="6:48" x14ac:dyDescent="0.25">
      <c r="F255" s="8" t="str">
        <f>IF(ISNA(MATCH(E255,Codetabellen!C:C,0)),"",INDEX(Codetabellen!B:C,MATCH(E255,Codetabellen!C:C,0),1))</f>
        <v/>
      </c>
      <c r="G255" s="8" t="str">
        <f t="shared" si="20"/>
        <v/>
      </c>
      <c r="I255" s="8" t="str">
        <f>IF(ISNA(MATCH(H255,Codetabellen!F:F,0)),"",INDEX(Codetabellen!E:F,MATCH(H255,Codetabellen!F:F,0),1))</f>
        <v/>
      </c>
      <c r="K255" s="8" t="str">
        <f>IF(ISNA(MATCH(J255,Codetabellen!I:I,0)),"",INDEX(Codetabellen!H:I,MATCH(J255,Codetabellen!I:I,0),1))</f>
        <v/>
      </c>
      <c r="M255" s="8" t="str">
        <f>IF(ISNA(MATCH(L255,Codetabellen!L:L,0)),"",INDEX(Codetabellen!K:L,MATCH(L255,Codetabellen!L:L,0),1))</f>
        <v/>
      </c>
      <c r="O255" s="8" t="str">
        <f>IF(ISNA(MATCH(N255,Codetabellen!O:O,0)),"",INDEX(Codetabellen!N:O,MATCH(N255,Codetabellen!O:O,0),1))</f>
        <v/>
      </c>
      <c r="P255" s="8" t="str">
        <f t="shared" si="21"/>
        <v/>
      </c>
      <c r="AB255" s="8" t="str">
        <f>IF(ISNA(MATCH(AA255,Codetabellen!S:S,0)),"",INDEX(Codetabellen!R:S,MATCH(AA255,Codetabellen!S:S,0),1))</f>
        <v/>
      </c>
      <c r="AE255" s="8" t="str">
        <f t="shared" si="18"/>
        <v/>
      </c>
      <c r="AF255" s="8" t="str">
        <f t="shared" si="19"/>
        <v/>
      </c>
      <c r="AH255" s="8" t="str">
        <f>IF(ISNA(MATCH(AG255,Codetabellen!Y:Y,0)),"",INDEX(Codetabellen!X:Y,MATCH(AG255,Codetabellen!Y:Y,0),1))</f>
        <v/>
      </c>
      <c r="AL255" s="8" t="str">
        <f t="shared" si="22"/>
        <v/>
      </c>
      <c r="AV255" s="8" t="str">
        <f t="shared" si="23"/>
        <v/>
      </c>
    </row>
    <row r="256" spans="6:48" x14ac:dyDescent="0.25">
      <c r="F256" s="8" t="str">
        <f>IF(ISNA(MATCH(E256,Codetabellen!C:C,0)),"",INDEX(Codetabellen!B:C,MATCH(E256,Codetabellen!C:C,0),1))</f>
        <v/>
      </c>
      <c r="G256" s="8" t="str">
        <f t="shared" si="20"/>
        <v/>
      </c>
      <c r="I256" s="8" t="str">
        <f>IF(ISNA(MATCH(H256,Codetabellen!F:F,0)),"",INDEX(Codetabellen!E:F,MATCH(H256,Codetabellen!F:F,0),1))</f>
        <v/>
      </c>
      <c r="K256" s="8" t="str">
        <f>IF(ISNA(MATCH(J256,Codetabellen!I:I,0)),"",INDEX(Codetabellen!H:I,MATCH(J256,Codetabellen!I:I,0),1))</f>
        <v/>
      </c>
      <c r="M256" s="8" t="str">
        <f>IF(ISNA(MATCH(L256,Codetabellen!L:L,0)),"",INDEX(Codetabellen!K:L,MATCH(L256,Codetabellen!L:L,0),1))</f>
        <v/>
      </c>
      <c r="O256" s="8" t="str">
        <f>IF(ISNA(MATCH(N256,Codetabellen!O:O,0)),"",INDEX(Codetabellen!N:O,MATCH(N256,Codetabellen!O:O,0),1))</f>
        <v/>
      </c>
      <c r="P256" s="8" t="str">
        <f t="shared" si="21"/>
        <v/>
      </c>
      <c r="AB256" s="8" t="str">
        <f>IF(ISNA(MATCH(AA256,Codetabellen!S:S,0)),"",INDEX(Codetabellen!R:S,MATCH(AA256,Codetabellen!S:S,0),1))</f>
        <v/>
      </c>
      <c r="AE256" s="8" t="str">
        <f t="shared" si="18"/>
        <v/>
      </c>
      <c r="AF256" s="8" t="str">
        <f t="shared" si="19"/>
        <v/>
      </c>
      <c r="AH256" s="8" t="str">
        <f>IF(ISNA(MATCH(AG256,Codetabellen!Y:Y,0)),"",INDEX(Codetabellen!X:Y,MATCH(AG256,Codetabellen!Y:Y,0),1))</f>
        <v/>
      </c>
      <c r="AL256" s="8" t="str">
        <f t="shared" si="22"/>
        <v/>
      </c>
      <c r="AV256" s="8" t="str">
        <f t="shared" si="23"/>
        <v/>
      </c>
    </row>
    <row r="257" spans="6:48" x14ac:dyDescent="0.25">
      <c r="F257" s="8" t="str">
        <f>IF(ISNA(MATCH(E257,Codetabellen!C:C,0)),"",INDEX(Codetabellen!B:C,MATCH(E257,Codetabellen!C:C,0),1))</f>
        <v/>
      </c>
      <c r="G257" s="8" t="str">
        <f t="shared" si="20"/>
        <v/>
      </c>
      <c r="I257" s="8" t="str">
        <f>IF(ISNA(MATCH(H257,Codetabellen!F:F,0)),"",INDEX(Codetabellen!E:F,MATCH(H257,Codetabellen!F:F,0),1))</f>
        <v/>
      </c>
      <c r="K257" s="8" t="str">
        <f>IF(ISNA(MATCH(J257,Codetabellen!I:I,0)),"",INDEX(Codetabellen!H:I,MATCH(J257,Codetabellen!I:I,0),1))</f>
        <v/>
      </c>
      <c r="M257" s="8" t="str">
        <f>IF(ISNA(MATCH(L257,Codetabellen!L:L,0)),"",INDEX(Codetabellen!K:L,MATCH(L257,Codetabellen!L:L,0),1))</f>
        <v/>
      </c>
      <c r="O257" s="8" t="str">
        <f>IF(ISNA(MATCH(N257,Codetabellen!O:O,0)),"",INDEX(Codetabellen!N:O,MATCH(N257,Codetabellen!O:O,0),1))</f>
        <v/>
      </c>
      <c r="P257" s="8" t="str">
        <f t="shared" si="21"/>
        <v/>
      </c>
      <c r="AB257" s="8" t="str">
        <f>IF(ISNA(MATCH(AA257,Codetabellen!S:S,0)),"",INDEX(Codetabellen!R:S,MATCH(AA257,Codetabellen!S:S,0),1))</f>
        <v/>
      </c>
      <c r="AE257" s="8" t="str">
        <f t="shared" si="18"/>
        <v/>
      </c>
      <c r="AF257" s="8" t="str">
        <f t="shared" si="19"/>
        <v/>
      </c>
      <c r="AH257" s="8" t="str">
        <f>IF(ISNA(MATCH(AG257,Codetabellen!Y:Y,0)),"",INDEX(Codetabellen!X:Y,MATCH(AG257,Codetabellen!Y:Y,0),1))</f>
        <v/>
      </c>
      <c r="AL257" s="8" t="str">
        <f t="shared" si="22"/>
        <v/>
      </c>
      <c r="AV257" s="8" t="str">
        <f t="shared" si="23"/>
        <v/>
      </c>
    </row>
    <row r="258" spans="6:48" x14ac:dyDescent="0.25">
      <c r="F258" s="8" t="str">
        <f>IF(ISNA(MATCH(E258,Codetabellen!C:C,0)),"",INDEX(Codetabellen!B:C,MATCH(E258,Codetabellen!C:C,0),1))</f>
        <v/>
      </c>
      <c r="G258" s="8" t="str">
        <f t="shared" si="20"/>
        <v/>
      </c>
      <c r="I258" s="8" t="str">
        <f>IF(ISNA(MATCH(H258,Codetabellen!F:F,0)),"",INDEX(Codetabellen!E:F,MATCH(H258,Codetabellen!F:F,0),1))</f>
        <v/>
      </c>
      <c r="K258" s="8" t="str">
        <f>IF(ISNA(MATCH(J258,Codetabellen!I:I,0)),"",INDEX(Codetabellen!H:I,MATCH(J258,Codetabellen!I:I,0),1))</f>
        <v/>
      </c>
      <c r="M258" s="8" t="str">
        <f>IF(ISNA(MATCH(L258,Codetabellen!L:L,0)),"",INDEX(Codetabellen!K:L,MATCH(L258,Codetabellen!L:L,0),1))</f>
        <v/>
      </c>
      <c r="O258" s="8" t="str">
        <f>IF(ISNA(MATCH(N258,Codetabellen!O:O,0)),"",INDEX(Codetabellen!N:O,MATCH(N258,Codetabellen!O:O,0),1))</f>
        <v/>
      </c>
      <c r="P258" s="8" t="str">
        <f t="shared" si="21"/>
        <v/>
      </c>
      <c r="AB258" s="8" t="str">
        <f>IF(ISNA(MATCH(AA258,Codetabellen!S:S,0)),"",INDEX(Codetabellen!R:S,MATCH(AA258,Codetabellen!S:S,0),1))</f>
        <v/>
      </c>
      <c r="AE258" s="8" t="str">
        <f t="shared" si="18"/>
        <v/>
      </c>
      <c r="AF258" s="8" t="str">
        <f t="shared" si="19"/>
        <v/>
      </c>
      <c r="AH258" s="8" t="str">
        <f>IF(ISNA(MATCH(AG258,Codetabellen!Y:Y,0)),"",INDEX(Codetabellen!X:Y,MATCH(AG258,Codetabellen!Y:Y,0),1))</f>
        <v/>
      </c>
      <c r="AL258" s="8" t="str">
        <f t="shared" si="22"/>
        <v/>
      </c>
      <c r="AV258" s="8" t="str">
        <f t="shared" si="23"/>
        <v/>
      </c>
    </row>
    <row r="259" spans="6:48" x14ac:dyDescent="0.25">
      <c r="F259" s="8" t="str">
        <f>IF(ISNA(MATCH(E259,Codetabellen!C:C,0)),"",INDEX(Codetabellen!B:C,MATCH(E259,Codetabellen!C:C,0),1))</f>
        <v/>
      </c>
      <c r="G259" s="8" t="str">
        <f t="shared" si="20"/>
        <v/>
      </c>
      <c r="I259" s="8" t="str">
        <f>IF(ISNA(MATCH(H259,Codetabellen!F:F,0)),"",INDEX(Codetabellen!E:F,MATCH(H259,Codetabellen!F:F,0),1))</f>
        <v/>
      </c>
      <c r="K259" s="8" t="str">
        <f>IF(ISNA(MATCH(J259,Codetabellen!I:I,0)),"",INDEX(Codetabellen!H:I,MATCH(J259,Codetabellen!I:I,0),1))</f>
        <v/>
      </c>
      <c r="M259" s="8" t="str">
        <f>IF(ISNA(MATCH(L259,Codetabellen!L:L,0)),"",INDEX(Codetabellen!K:L,MATCH(L259,Codetabellen!L:L,0),1))</f>
        <v/>
      </c>
      <c r="O259" s="8" t="str">
        <f>IF(ISNA(MATCH(N259,Codetabellen!O:O,0)),"",INDEX(Codetabellen!N:O,MATCH(N259,Codetabellen!O:O,0),1))</f>
        <v/>
      </c>
      <c r="P259" s="8" t="str">
        <f t="shared" si="21"/>
        <v/>
      </c>
      <c r="AB259" s="8" t="str">
        <f>IF(ISNA(MATCH(AA259,Codetabellen!S:S,0)),"",INDEX(Codetabellen!R:S,MATCH(AA259,Codetabellen!S:S,0),1))</f>
        <v/>
      </c>
      <c r="AE259" s="8" t="str">
        <f t="shared" si="18"/>
        <v/>
      </c>
      <c r="AF259" s="8" t="str">
        <f t="shared" si="19"/>
        <v/>
      </c>
      <c r="AH259" s="8" t="str">
        <f>IF(ISNA(MATCH(AG259,Codetabellen!Y:Y,0)),"",INDEX(Codetabellen!X:Y,MATCH(AG259,Codetabellen!Y:Y,0),1))</f>
        <v/>
      </c>
      <c r="AL259" s="8" t="str">
        <f t="shared" si="22"/>
        <v/>
      </c>
      <c r="AV259" s="8" t="str">
        <f t="shared" si="23"/>
        <v/>
      </c>
    </row>
    <row r="260" spans="6:48" x14ac:dyDescent="0.25">
      <c r="F260" s="8" t="str">
        <f>IF(ISNA(MATCH(E260,Codetabellen!C:C,0)),"",INDEX(Codetabellen!B:C,MATCH(E260,Codetabellen!C:C,0),1))</f>
        <v/>
      </c>
      <c r="G260" s="8" t="str">
        <f t="shared" si="20"/>
        <v/>
      </c>
      <c r="I260" s="8" t="str">
        <f>IF(ISNA(MATCH(H260,Codetabellen!F:F,0)),"",INDEX(Codetabellen!E:F,MATCH(H260,Codetabellen!F:F,0),1))</f>
        <v/>
      </c>
      <c r="K260" s="8" t="str">
        <f>IF(ISNA(MATCH(J260,Codetabellen!I:I,0)),"",INDEX(Codetabellen!H:I,MATCH(J260,Codetabellen!I:I,0),1))</f>
        <v/>
      </c>
      <c r="M260" s="8" t="str">
        <f>IF(ISNA(MATCH(L260,Codetabellen!L:L,0)),"",INDEX(Codetabellen!K:L,MATCH(L260,Codetabellen!L:L,0),1))</f>
        <v/>
      </c>
      <c r="O260" s="8" t="str">
        <f>IF(ISNA(MATCH(N260,Codetabellen!O:O,0)),"",INDEX(Codetabellen!N:O,MATCH(N260,Codetabellen!O:O,0),1))</f>
        <v/>
      </c>
      <c r="P260" s="8" t="str">
        <f t="shared" si="21"/>
        <v/>
      </c>
      <c r="AB260" s="8" t="str">
        <f>IF(ISNA(MATCH(AA260,Codetabellen!S:S,0)),"",INDEX(Codetabellen!R:S,MATCH(AA260,Codetabellen!S:S,0),1))</f>
        <v/>
      </c>
      <c r="AE260" s="8" t="str">
        <f t="shared" si="18"/>
        <v/>
      </c>
      <c r="AF260" s="8" t="str">
        <f t="shared" si="19"/>
        <v/>
      </c>
      <c r="AH260" s="8" t="str">
        <f>IF(ISNA(MATCH(AG260,Codetabellen!Y:Y,0)),"",INDEX(Codetabellen!X:Y,MATCH(AG260,Codetabellen!Y:Y,0),1))</f>
        <v/>
      </c>
      <c r="AL260" s="8" t="str">
        <f t="shared" si="22"/>
        <v/>
      </c>
      <c r="AV260" s="8" t="str">
        <f t="shared" si="23"/>
        <v/>
      </c>
    </row>
    <row r="261" spans="6:48" x14ac:dyDescent="0.25">
      <c r="F261" s="8" t="str">
        <f>IF(ISNA(MATCH(E261,Codetabellen!C:C,0)),"",INDEX(Codetabellen!B:C,MATCH(E261,Codetabellen!C:C,0),1))</f>
        <v/>
      </c>
      <c r="G261" s="8" t="str">
        <f t="shared" si="20"/>
        <v/>
      </c>
      <c r="I261" s="8" t="str">
        <f>IF(ISNA(MATCH(H261,Codetabellen!F:F,0)),"",INDEX(Codetabellen!E:F,MATCH(H261,Codetabellen!F:F,0),1))</f>
        <v/>
      </c>
      <c r="K261" s="8" t="str">
        <f>IF(ISNA(MATCH(J261,Codetabellen!I:I,0)),"",INDEX(Codetabellen!H:I,MATCH(J261,Codetabellen!I:I,0),1))</f>
        <v/>
      </c>
      <c r="M261" s="8" t="str">
        <f>IF(ISNA(MATCH(L261,Codetabellen!L:L,0)),"",INDEX(Codetabellen!K:L,MATCH(L261,Codetabellen!L:L,0),1))</f>
        <v/>
      </c>
      <c r="O261" s="8" t="str">
        <f>IF(ISNA(MATCH(N261,Codetabellen!O:O,0)),"",INDEX(Codetabellen!N:O,MATCH(N261,Codetabellen!O:O,0),1))</f>
        <v/>
      </c>
      <c r="P261" s="8" t="str">
        <f t="shared" si="21"/>
        <v/>
      </c>
      <c r="AB261" s="8" t="str">
        <f>IF(ISNA(MATCH(AA261,Codetabellen!S:S,0)),"",INDEX(Codetabellen!R:S,MATCH(AA261,Codetabellen!S:S,0),1))</f>
        <v/>
      </c>
      <c r="AE261" s="8" t="str">
        <f t="shared" si="18"/>
        <v/>
      </c>
      <c r="AF261" s="8" t="str">
        <f t="shared" si="19"/>
        <v/>
      </c>
      <c r="AH261" s="8" t="str">
        <f>IF(ISNA(MATCH(AG261,Codetabellen!Y:Y,0)),"",INDEX(Codetabellen!X:Y,MATCH(AG261,Codetabellen!Y:Y,0),1))</f>
        <v/>
      </c>
      <c r="AL261" s="8" t="str">
        <f t="shared" si="22"/>
        <v/>
      </c>
      <c r="AV261" s="8" t="str">
        <f t="shared" si="23"/>
        <v/>
      </c>
    </row>
    <row r="262" spans="6:48" x14ac:dyDescent="0.25">
      <c r="F262" s="8" t="str">
        <f>IF(ISNA(MATCH(E262,Codetabellen!C:C,0)),"",INDEX(Codetabellen!B:C,MATCH(E262,Codetabellen!C:C,0),1))</f>
        <v/>
      </c>
      <c r="G262" s="8" t="str">
        <f t="shared" si="20"/>
        <v/>
      </c>
      <c r="I262" s="8" t="str">
        <f>IF(ISNA(MATCH(H262,Codetabellen!F:F,0)),"",INDEX(Codetabellen!E:F,MATCH(H262,Codetabellen!F:F,0),1))</f>
        <v/>
      </c>
      <c r="K262" s="8" t="str">
        <f>IF(ISNA(MATCH(J262,Codetabellen!I:I,0)),"",INDEX(Codetabellen!H:I,MATCH(J262,Codetabellen!I:I,0),1))</f>
        <v/>
      </c>
      <c r="M262" s="8" t="str">
        <f>IF(ISNA(MATCH(L262,Codetabellen!L:L,0)),"",INDEX(Codetabellen!K:L,MATCH(L262,Codetabellen!L:L,0),1))</f>
        <v/>
      </c>
      <c r="O262" s="8" t="str">
        <f>IF(ISNA(MATCH(N262,Codetabellen!O:O,0)),"",INDEX(Codetabellen!N:O,MATCH(N262,Codetabellen!O:O,0),1))</f>
        <v/>
      </c>
      <c r="P262" s="8" t="str">
        <f t="shared" si="21"/>
        <v/>
      </c>
      <c r="AB262" s="8" t="str">
        <f>IF(ISNA(MATCH(AA262,Codetabellen!S:S,0)),"",INDEX(Codetabellen!R:S,MATCH(AA262,Codetabellen!S:S,0),1))</f>
        <v/>
      </c>
      <c r="AE262" s="8" t="str">
        <f t="shared" si="18"/>
        <v/>
      </c>
      <c r="AF262" s="8" t="str">
        <f t="shared" si="19"/>
        <v/>
      </c>
      <c r="AH262" s="8" t="str">
        <f>IF(ISNA(MATCH(AG262,Codetabellen!Y:Y,0)),"",INDEX(Codetabellen!X:Y,MATCH(AG262,Codetabellen!Y:Y,0),1))</f>
        <v/>
      </c>
      <c r="AL262" s="8" t="str">
        <f t="shared" si="22"/>
        <v/>
      </c>
      <c r="AV262" s="8" t="str">
        <f t="shared" si="23"/>
        <v/>
      </c>
    </row>
    <row r="263" spans="6:48" x14ac:dyDescent="0.25">
      <c r="F263" s="8" t="str">
        <f>IF(ISNA(MATCH(E263,Codetabellen!C:C,0)),"",INDEX(Codetabellen!B:C,MATCH(E263,Codetabellen!C:C,0),1))</f>
        <v/>
      </c>
      <c r="G263" s="8" t="str">
        <f t="shared" si="20"/>
        <v/>
      </c>
      <c r="I263" s="8" t="str">
        <f>IF(ISNA(MATCH(H263,Codetabellen!F:F,0)),"",INDEX(Codetabellen!E:F,MATCH(H263,Codetabellen!F:F,0),1))</f>
        <v/>
      </c>
      <c r="K263" s="8" t="str">
        <f>IF(ISNA(MATCH(J263,Codetabellen!I:I,0)),"",INDEX(Codetabellen!H:I,MATCH(J263,Codetabellen!I:I,0),1))</f>
        <v/>
      </c>
      <c r="M263" s="8" t="str">
        <f>IF(ISNA(MATCH(L263,Codetabellen!L:L,0)),"",INDEX(Codetabellen!K:L,MATCH(L263,Codetabellen!L:L,0),1))</f>
        <v/>
      </c>
      <c r="O263" s="8" t="str">
        <f>IF(ISNA(MATCH(N263,Codetabellen!O:O,0)),"",INDEX(Codetabellen!N:O,MATCH(N263,Codetabellen!O:O,0),1))</f>
        <v/>
      </c>
      <c r="P263" s="8" t="str">
        <f t="shared" si="21"/>
        <v/>
      </c>
      <c r="AB263" s="8" t="str">
        <f>IF(ISNA(MATCH(AA263,Codetabellen!S:S,0)),"",INDEX(Codetabellen!R:S,MATCH(AA263,Codetabellen!S:S,0),1))</f>
        <v/>
      </c>
      <c r="AE263" s="8" t="str">
        <f t="shared" ref="AE263:AE326" si="24">IF(B263="","","Betaalbestand " &amp; B263 &amp; ".XML")</f>
        <v/>
      </c>
      <c r="AF263" s="8" t="str">
        <f t="shared" ref="AF263:AF326" si="25">IF(B263="","","Betaalbestand Sepa " &amp; B263 &amp; ".XML")</f>
        <v/>
      </c>
      <c r="AH263" s="8" t="str">
        <f>IF(ISNA(MATCH(AG263,Codetabellen!Y:Y,0)),"",INDEX(Codetabellen!X:Y,MATCH(AG263,Codetabellen!Y:Y,0),1))</f>
        <v/>
      </c>
      <c r="AL263" s="8" t="str">
        <f t="shared" si="22"/>
        <v/>
      </c>
      <c r="AV263" s="8" t="str">
        <f t="shared" si="23"/>
        <v/>
      </c>
    </row>
    <row r="264" spans="6:48" x14ac:dyDescent="0.25">
      <c r="F264" s="8" t="str">
        <f>IF(ISNA(MATCH(E264,Codetabellen!C:C,0)),"",INDEX(Codetabellen!B:C,MATCH(E264,Codetabellen!C:C,0),1))</f>
        <v/>
      </c>
      <c r="G264" s="8" t="str">
        <f t="shared" ref="G264:G327" si="26">IF(D264="","","noreply@" &amp; LOWER(SUBSTITUTE(C264," ","")) &amp; ".nl")</f>
        <v/>
      </c>
      <c r="I264" s="8" t="str">
        <f>IF(ISNA(MATCH(H264,Codetabellen!F:F,0)),"",INDEX(Codetabellen!E:F,MATCH(H264,Codetabellen!F:F,0),1))</f>
        <v/>
      </c>
      <c r="K264" s="8" t="str">
        <f>IF(ISNA(MATCH(J264,Codetabellen!I:I,0)),"",INDEX(Codetabellen!H:I,MATCH(J264,Codetabellen!I:I,0),1))</f>
        <v/>
      </c>
      <c r="M264" s="8" t="str">
        <f>IF(ISNA(MATCH(L264,Codetabellen!L:L,0)),"",INDEX(Codetabellen!K:L,MATCH(L264,Codetabellen!L:L,0),1))</f>
        <v/>
      </c>
      <c r="O264" s="8" t="str">
        <f>IF(ISNA(MATCH(N264,Codetabellen!O:O,0)),"",INDEX(Codetabellen!N:O,MATCH(N264,Codetabellen!O:O,0),1))</f>
        <v/>
      </c>
      <c r="P264" s="8" t="str">
        <f t="shared" ref="P264:P327" si="27">IF(C264="","",C264)</f>
        <v/>
      </c>
      <c r="AB264" s="8" t="str">
        <f>IF(ISNA(MATCH(AA264,Codetabellen!S:S,0)),"",INDEX(Codetabellen!R:S,MATCH(AA264,Codetabellen!S:S,0),1))</f>
        <v/>
      </c>
      <c r="AE264" s="8" t="str">
        <f t="shared" si="24"/>
        <v/>
      </c>
      <c r="AF264" s="8" t="str">
        <f t="shared" si="25"/>
        <v/>
      </c>
      <c r="AH264" s="8" t="str">
        <f>IF(ISNA(MATCH(AG264,Codetabellen!Y:Y,0)),"",INDEX(Codetabellen!X:Y,MATCH(AG264,Codetabellen!Y:Y,0),1))</f>
        <v/>
      </c>
      <c r="AL264" s="8" t="str">
        <f t="shared" ref="AL264:AL327" si="28">IF(B264&lt;&gt;"",IF(OR(AJ264&lt;&gt;"",AK264&lt;&gt;""),0,1),"")</f>
        <v/>
      </c>
      <c r="AV264" s="8" t="str">
        <f t="shared" ref="AV264:AV327" si="29">IF(B264="","","0")</f>
        <v/>
      </c>
    </row>
    <row r="265" spans="6:48" x14ac:dyDescent="0.25">
      <c r="F265" s="8" t="str">
        <f>IF(ISNA(MATCH(E265,Codetabellen!C:C,0)),"",INDEX(Codetabellen!B:C,MATCH(E265,Codetabellen!C:C,0),1))</f>
        <v/>
      </c>
      <c r="G265" s="8" t="str">
        <f t="shared" si="26"/>
        <v/>
      </c>
      <c r="I265" s="8" t="str">
        <f>IF(ISNA(MATCH(H265,Codetabellen!F:F,0)),"",INDEX(Codetabellen!E:F,MATCH(H265,Codetabellen!F:F,0),1))</f>
        <v/>
      </c>
      <c r="K265" s="8" t="str">
        <f>IF(ISNA(MATCH(J265,Codetabellen!I:I,0)),"",INDEX(Codetabellen!H:I,MATCH(J265,Codetabellen!I:I,0),1))</f>
        <v/>
      </c>
      <c r="M265" s="8" t="str">
        <f>IF(ISNA(MATCH(L265,Codetabellen!L:L,0)),"",INDEX(Codetabellen!K:L,MATCH(L265,Codetabellen!L:L,0),1))</f>
        <v/>
      </c>
      <c r="O265" s="8" t="str">
        <f>IF(ISNA(MATCH(N265,Codetabellen!O:O,0)),"",INDEX(Codetabellen!N:O,MATCH(N265,Codetabellen!O:O,0),1))</f>
        <v/>
      </c>
      <c r="P265" s="8" t="str">
        <f t="shared" si="27"/>
        <v/>
      </c>
      <c r="AB265" s="8" t="str">
        <f>IF(ISNA(MATCH(AA265,Codetabellen!S:S,0)),"",INDEX(Codetabellen!R:S,MATCH(AA265,Codetabellen!S:S,0),1))</f>
        <v/>
      </c>
      <c r="AE265" s="8" t="str">
        <f t="shared" si="24"/>
        <v/>
      </c>
      <c r="AF265" s="8" t="str">
        <f t="shared" si="25"/>
        <v/>
      </c>
      <c r="AH265" s="8" t="str">
        <f>IF(ISNA(MATCH(AG265,Codetabellen!Y:Y,0)),"",INDEX(Codetabellen!X:Y,MATCH(AG265,Codetabellen!Y:Y,0),1))</f>
        <v/>
      </c>
      <c r="AL265" s="8" t="str">
        <f t="shared" si="28"/>
        <v/>
      </c>
      <c r="AV265" s="8" t="str">
        <f t="shared" si="29"/>
        <v/>
      </c>
    </row>
    <row r="266" spans="6:48" x14ac:dyDescent="0.25">
      <c r="F266" s="8" t="str">
        <f>IF(ISNA(MATCH(E266,Codetabellen!C:C,0)),"",INDEX(Codetabellen!B:C,MATCH(E266,Codetabellen!C:C,0),1))</f>
        <v/>
      </c>
      <c r="G266" s="8" t="str">
        <f t="shared" si="26"/>
        <v/>
      </c>
      <c r="I266" s="8" t="str">
        <f>IF(ISNA(MATCH(H266,Codetabellen!F:F,0)),"",INDEX(Codetabellen!E:F,MATCH(H266,Codetabellen!F:F,0),1))</f>
        <v/>
      </c>
      <c r="K266" s="8" t="str">
        <f>IF(ISNA(MATCH(J266,Codetabellen!I:I,0)),"",INDEX(Codetabellen!H:I,MATCH(J266,Codetabellen!I:I,0),1))</f>
        <v/>
      </c>
      <c r="M266" s="8" t="str">
        <f>IF(ISNA(MATCH(L266,Codetabellen!L:L,0)),"",INDEX(Codetabellen!K:L,MATCH(L266,Codetabellen!L:L,0),1))</f>
        <v/>
      </c>
      <c r="O266" s="8" t="str">
        <f>IF(ISNA(MATCH(N266,Codetabellen!O:O,0)),"",INDEX(Codetabellen!N:O,MATCH(N266,Codetabellen!O:O,0),1))</f>
        <v/>
      </c>
      <c r="P266" s="8" t="str">
        <f t="shared" si="27"/>
        <v/>
      </c>
      <c r="AB266" s="8" t="str">
        <f>IF(ISNA(MATCH(AA266,Codetabellen!S:S,0)),"",INDEX(Codetabellen!R:S,MATCH(AA266,Codetabellen!S:S,0),1))</f>
        <v/>
      </c>
      <c r="AE266" s="8" t="str">
        <f t="shared" si="24"/>
        <v/>
      </c>
      <c r="AF266" s="8" t="str">
        <f t="shared" si="25"/>
        <v/>
      </c>
      <c r="AH266" s="8" t="str">
        <f>IF(ISNA(MATCH(AG266,Codetabellen!Y:Y,0)),"",INDEX(Codetabellen!X:Y,MATCH(AG266,Codetabellen!Y:Y,0),1))</f>
        <v/>
      </c>
      <c r="AL266" s="8" t="str">
        <f t="shared" si="28"/>
        <v/>
      </c>
      <c r="AV266" s="8" t="str">
        <f t="shared" si="29"/>
        <v/>
      </c>
    </row>
    <row r="267" spans="6:48" x14ac:dyDescent="0.25">
      <c r="F267" s="8" t="str">
        <f>IF(ISNA(MATCH(E267,Codetabellen!C:C,0)),"",INDEX(Codetabellen!B:C,MATCH(E267,Codetabellen!C:C,0),1))</f>
        <v/>
      </c>
      <c r="G267" s="8" t="str">
        <f t="shared" si="26"/>
        <v/>
      </c>
      <c r="I267" s="8" t="str">
        <f>IF(ISNA(MATCH(H267,Codetabellen!F:F,0)),"",INDEX(Codetabellen!E:F,MATCH(H267,Codetabellen!F:F,0),1))</f>
        <v/>
      </c>
      <c r="K267" s="8" t="str">
        <f>IF(ISNA(MATCH(J267,Codetabellen!I:I,0)),"",INDEX(Codetabellen!H:I,MATCH(J267,Codetabellen!I:I,0),1))</f>
        <v/>
      </c>
      <c r="M267" s="8" t="str">
        <f>IF(ISNA(MATCH(L267,Codetabellen!L:L,0)),"",INDEX(Codetabellen!K:L,MATCH(L267,Codetabellen!L:L,0),1))</f>
        <v/>
      </c>
      <c r="O267" s="8" t="str">
        <f>IF(ISNA(MATCH(N267,Codetabellen!O:O,0)),"",INDEX(Codetabellen!N:O,MATCH(N267,Codetabellen!O:O,0),1))</f>
        <v/>
      </c>
      <c r="P267" s="8" t="str">
        <f t="shared" si="27"/>
        <v/>
      </c>
      <c r="AB267" s="8" t="str">
        <f>IF(ISNA(MATCH(AA267,Codetabellen!S:S,0)),"",INDEX(Codetabellen!R:S,MATCH(AA267,Codetabellen!S:S,0),1))</f>
        <v/>
      </c>
      <c r="AE267" s="8" t="str">
        <f t="shared" si="24"/>
        <v/>
      </c>
      <c r="AF267" s="8" t="str">
        <f t="shared" si="25"/>
        <v/>
      </c>
      <c r="AH267" s="8" t="str">
        <f>IF(ISNA(MATCH(AG267,Codetabellen!Y:Y,0)),"",INDEX(Codetabellen!X:Y,MATCH(AG267,Codetabellen!Y:Y,0),1))</f>
        <v/>
      </c>
      <c r="AL267" s="8" t="str">
        <f t="shared" si="28"/>
        <v/>
      </c>
      <c r="AV267" s="8" t="str">
        <f t="shared" si="29"/>
        <v/>
      </c>
    </row>
    <row r="268" spans="6:48" x14ac:dyDescent="0.25">
      <c r="F268" s="8" t="str">
        <f>IF(ISNA(MATCH(E268,Codetabellen!C:C,0)),"",INDEX(Codetabellen!B:C,MATCH(E268,Codetabellen!C:C,0),1))</f>
        <v/>
      </c>
      <c r="G268" s="8" t="str">
        <f t="shared" si="26"/>
        <v/>
      </c>
      <c r="I268" s="8" t="str">
        <f>IF(ISNA(MATCH(H268,Codetabellen!F:F,0)),"",INDEX(Codetabellen!E:F,MATCH(H268,Codetabellen!F:F,0),1))</f>
        <v/>
      </c>
      <c r="K268" s="8" t="str">
        <f>IF(ISNA(MATCH(J268,Codetabellen!I:I,0)),"",INDEX(Codetabellen!H:I,MATCH(J268,Codetabellen!I:I,0),1))</f>
        <v/>
      </c>
      <c r="M268" s="8" t="str">
        <f>IF(ISNA(MATCH(L268,Codetabellen!L:L,0)),"",INDEX(Codetabellen!K:L,MATCH(L268,Codetabellen!L:L,0),1))</f>
        <v/>
      </c>
      <c r="O268" s="8" t="str">
        <f>IF(ISNA(MATCH(N268,Codetabellen!O:O,0)),"",INDEX(Codetabellen!N:O,MATCH(N268,Codetabellen!O:O,0),1))</f>
        <v/>
      </c>
      <c r="P268" s="8" t="str">
        <f t="shared" si="27"/>
        <v/>
      </c>
      <c r="AB268" s="8" t="str">
        <f>IF(ISNA(MATCH(AA268,Codetabellen!S:S,0)),"",INDEX(Codetabellen!R:S,MATCH(AA268,Codetabellen!S:S,0),1))</f>
        <v/>
      </c>
      <c r="AE268" s="8" t="str">
        <f t="shared" si="24"/>
        <v/>
      </c>
      <c r="AF268" s="8" t="str">
        <f t="shared" si="25"/>
        <v/>
      </c>
      <c r="AH268" s="8" t="str">
        <f>IF(ISNA(MATCH(AG268,Codetabellen!Y:Y,0)),"",INDEX(Codetabellen!X:Y,MATCH(AG268,Codetabellen!Y:Y,0),1))</f>
        <v/>
      </c>
      <c r="AL268" s="8" t="str">
        <f t="shared" si="28"/>
        <v/>
      </c>
      <c r="AV268" s="8" t="str">
        <f t="shared" si="29"/>
        <v/>
      </c>
    </row>
    <row r="269" spans="6:48" x14ac:dyDescent="0.25">
      <c r="F269" s="8" t="str">
        <f>IF(ISNA(MATCH(E269,Codetabellen!C:C,0)),"",INDEX(Codetabellen!B:C,MATCH(E269,Codetabellen!C:C,0),1))</f>
        <v/>
      </c>
      <c r="G269" s="8" t="str">
        <f t="shared" si="26"/>
        <v/>
      </c>
      <c r="I269" s="8" t="str">
        <f>IF(ISNA(MATCH(H269,Codetabellen!F:F,0)),"",INDEX(Codetabellen!E:F,MATCH(H269,Codetabellen!F:F,0),1))</f>
        <v/>
      </c>
      <c r="K269" s="8" t="str">
        <f>IF(ISNA(MATCH(J269,Codetabellen!I:I,0)),"",INDEX(Codetabellen!H:I,MATCH(J269,Codetabellen!I:I,0),1))</f>
        <v/>
      </c>
      <c r="M269" s="8" t="str">
        <f>IF(ISNA(MATCH(L269,Codetabellen!L:L,0)),"",INDEX(Codetabellen!K:L,MATCH(L269,Codetabellen!L:L,0),1))</f>
        <v/>
      </c>
      <c r="O269" s="8" t="str">
        <f>IF(ISNA(MATCH(N269,Codetabellen!O:O,0)),"",INDEX(Codetabellen!N:O,MATCH(N269,Codetabellen!O:O,0),1))</f>
        <v/>
      </c>
      <c r="P269" s="8" t="str">
        <f t="shared" si="27"/>
        <v/>
      </c>
      <c r="AB269" s="8" t="str">
        <f>IF(ISNA(MATCH(AA269,Codetabellen!S:S,0)),"",INDEX(Codetabellen!R:S,MATCH(AA269,Codetabellen!S:S,0),1))</f>
        <v/>
      </c>
      <c r="AE269" s="8" t="str">
        <f t="shared" si="24"/>
        <v/>
      </c>
      <c r="AF269" s="8" t="str">
        <f t="shared" si="25"/>
        <v/>
      </c>
      <c r="AH269" s="8" t="str">
        <f>IF(ISNA(MATCH(AG269,Codetabellen!Y:Y,0)),"",INDEX(Codetabellen!X:Y,MATCH(AG269,Codetabellen!Y:Y,0),1))</f>
        <v/>
      </c>
      <c r="AL269" s="8" t="str">
        <f t="shared" si="28"/>
        <v/>
      </c>
      <c r="AV269" s="8" t="str">
        <f t="shared" si="29"/>
        <v/>
      </c>
    </row>
    <row r="270" spans="6:48" x14ac:dyDescent="0.25">
      <c r="F270" s="8" t="str">
        <f>IF(ISNA(MATCH(E270,Codetabellen!C:C,0)),"",INDEX(Codetabellen!B:C,MATCH(E270,Codetabellen!C:C,0),1))</f>
        <v/>
      </c>
      <c r="G270" s="8" t="str">
        <f t="shared" si="26"/>
        <v/>
      </c>
      <c r="I270" s="8" t="str">
        <f>IF(ISNA(MATCH(H270,Codetabellen!F:F,0)),"",INDEX(Codetabellen!E:F,MATCH(H270,Codetabellen!F:F,0),1))</f>
        <v/>
      </c>
      <c r="K270" s="8" t="str">
        <f>IF(ISNA(MATCH(J270,Codetabellen!I:I,0)),"",INDEX(Codetabellen!H:I,MATCH(J270,Codetabellen!I:I,0),1))</f>
        <v/>
      </c>
      <c r="M270" s="8" t="str">
        <f>IF(ISNA(MATCH(L270,Codetabellen!L:L,0)),"",INDEX(Codetabellen!K:L,MATCH(L270,Codetabellen!L:L,0),1))</f>
        <v/>
      </c>
      <c r="O270" s="8" t="str">
        <f>IF(ISNA(MATCH(N270,Codetabellen!O:O,0)),"",INDEX(Codetabellen!N:O,MATCH(N270,Codetabellen!O:O,0),1))</f>
        <v/>
      </c>
      <c r="P270" s="8" t="str">
        <f t="shared" si="27"/>
        <v/>
      </c>
      <c r="AB270" s="8" t="str">
        <f>IF(ISNA(MATCH(AA270,Codetabellen!S:S,0)),"",INDEX(Codetabellen!R:S,MATCH(AA270,Codetabellen!S:S,0),1))</f>
        <v/>
      </c>
      <c r="AE270" s="8" t="str">
        <f t="shared" si="24"/>
        <v/>
      </c>
      <c r="AF270" s="8" t="str">
        <f t="shared" si="25"/>
        <v/>
      </c>
      <c r="AH270" s="8" t="str">
        <f>IF(ISNA(MATCH(AG270,Codetabellen!Y:Y,0)),"",INDEX(Codetabellen!X:Y,MATCH(AG270,Codetabellen!Y:Y,0),1))</f>
        <v/>
      </c>
      <c r="AL270" s="8" t="str">
        <f t="shared" si="28"/>
        <v/>
      </c>
      <c r="AV270" s="8" t="str">
        <f t="shared" si="29"/>
        <v/>
      </c>
    </row>
    <row r="271" spans="6:48" x14ac:dyDescent="0.25">
      <c r="F271" s="8" t="str">
        <f>IF(ISNA(MATCH(E271,Codetabellen!C:C,0)),"",INDEX(Codetabellen!B:C,MATCH(E271,Codetabellen!C:C,0),1))</f>
        <v/>
      </c>
      <c r="G271" s="8" t="str">
        <f t="shared" si="26"/>
        <v/>
      </c>
      <c r="I271" s="8" t="str">
        <f>IF(ISNA(MATCH(H271,Codetabellen!F:F,0)),"",INDEX(Codetabellen!E:F,MATCH(H271,Codetabellen!F:F,0),1))</f>
        <v/>
      </c>
      <c r="K271" s="8" t="str">
        <f>IF(ISNA(MATCH(J271,Codetabellen!I:I,0)),"",INDEX(Codetabellen!H:I,MATCH(J271,Codetabellen!I:I,0),1))</f>
        <v/>
      </c>
      <c r="M271" s="8" t="str">
        <f>IF(ISNA(MATCH(L271,Codetabellen!L:L,0)),"",INDEX(Codetabellen!K:L,MATCH(L271,Codetabellen!L:L,0),1))</f>
        <v/>
      </c>
      <c r="O271" s="8" t="str">
        <f>IF(ISNA(MATCH(N271,Codetabellen!O:O,0)),"",INDEX(Codetabellen!N:O,MATCH(N271,Codetabellen!O:O,0),1))</f>
        <v/>
      </c>
      <c r="P271" s="8" t="str">
        <f t="shared" si="27"/>
        <v/>
      </c>
      <c r="AB271" s="8" t="str">
        <f>IF(ISNA(MATCH(AA271,Codetabellen!S:S,0)),"",INDEX(Codetabellen!R:S,MATCH(AA271,Codetabellen!S:S,0),1))</f>
        <v/>
      </c>
      <c r="AE271" s="8" t="str">
        <f t="shared" si="24"/>
        <v/>
      </c>
      <c r="AF271" s="8" t="str">
        <f t="shared" si="25"/>
        <v/>
      </c>
      <c r="AH271" s="8" t="str">
        <f>IF(ISNA(MATCH(AG271,Codetabellen!Y:Y,0)),"",INDEX(Codetabellen!X:Y,MATCH(AG271,Codetabellen!Y:Y,0),1))</f>
        <v/>
      </c>
      <c r="AL271" s="8" t="str">
        <f t="shared" si="28"/>
        <v/>
      </c>
      <c r="AV271" s="8" t="str">
        <f t="shared" si="29"/>
        <v/>
      </c>
    </row>
    <row r="272" spans="6:48" x14ac:dyDescent="0.25">
      <c r="F272" s="8" t="str">
        <f>IF(ISNA(MATCH(E272,Codetabellen!C:C,0)),"",INDEX(Codetabellen!B:C,MATCH(E272,Codetabellen!C:C,0),1))</f>
        <v/>
      </c>
      <c r="G272" s="8" t="str">
        <f t="shared" si="26"/>
        <v/>
      </c>
      <c r="I272" s="8" t="str">
        <f>IF(ISNA(MATCH(H272,Codetabellen!F:F,0)),"",INDEX(Codetabellen!E:F,MATCH(H272,Codetabellen!F:F,0),1))</f>
        <v/>
      </c>
      <c r="K272" s="8" t="str">
        <f>IF(ISNA(MATCH(J272,Codetabellen!I:I,0)),"",INDEX(Codetabellen!H:I,MATCH(J272,Codetabellen!I:I,0),1))</f>
        <v/>
      </c>
      <c r="M272" s="8" t="str">
        <f>IF(ISNA(MATCH(L272,Codetabellen!L:L,0)),"",INDEX(Codetabellen!K:L,MATCH(L272,Codetabellen!L:L,0),1))</f>
        <v/>
      </c>
      <c r="O272" s="8" t="str">
        <f>IF(ISNA(MATCH(N272,Codetabellen!O:O,0)),"",INDEX(Codetabellen!N:O,MATCH(N272,Codetabellen!O:O,0),1))</f>
        <v/>
      </c>
      <c r="P272" s="8" t="str">
        <f t="shared" si="27"/>
        <v/>
      </c>
      <c r="AB272" s="8" t="str">
        <f>IF(ISNA(MATCH(AA272,Codetabellen!S:S,0)),"",INDEX(Codetabellen!R:S,MATCH(AA272,Codetabellen!S:S,0),1))</f>
        <v/>
      </c>
      <c r="AE272" s="8" t="str">
        <f t="shared" si="24"/>
        <v/>
      </c>
      <c r="AF272" s="8" t="str">
        <f t="shared" si="25"/>
        <v/>
      </c>
      <c r="AH272" s="8" t="str">
        <f>IF(ISNA(MATCH(AG272,Codetabellen!Y:Y,0)),"",INDEX(Codetabellen!X:Y,MATCH(AG272,Codetabellen!Y:Y,0),1))</f>
        <v/>
      </c>
      <c r="AL272" s="8" t="str">
        <f t="shared" si="28"/>
        <v/>
      </c>
      <c r="AV272" s="8" t="str">
        <f t="shared" si="29"/>
        <v/>
      </c>
    </row>
    <row r="273" spans="6:48" x14ac:dyDescent="0.25">
      <c r="F273" s="8" t="str">
        <f>IF(ISNA(MATCH(E273,Codetabellen!C:C,0)),"",INDEX(Codetabellen!B:C,MATCH(E273,Codetabellen!C:C,0),1))</f>
        <v/>
      </c>
      <c r="G273" s="8" t="str">
        <f t="shared" si="26"/>
        <v/>
      </c>
      <c r="I273" s="8" t="str">
        <f>IF(ISNA(MATCH(H273,Codetabellen!F:F,0)),"",INDEX(Codetabellen!E:F,MATCH(H273,Codetabellen!F:F,0),1))</f>
        <v/>
      </c>
      <c r="K273" s="8" t="str">
        <f>IF(ISNA(MATCH(J273,Codetabellen!I:I,0)),"",INDEX(Codetabellen!H:I,MATCH(J273,Codetabellen!I:I,0),1))</f>
        <v/>
      </c>
      <c r="M273" s="8" t="str">
        <f>IF(ISNA(MATCH(L273,Codetabellen!L:L,0)),"",INDEX(Codetabellen!K:L,MATCH(L273,Codetabellen!L:L,0),1))</f>
        <v/>
      </c>
      <c r="O273" s="8" t="str">
        <f>IF(ISNA(MATCH(N273,Codetabellen!O:O,0)),"",INDEX(Codetabellen!N:O,MATCH(N273,Codetabellen!O:O,0),1))</f>
        <v/>
      </c>
      <c r="P273" s="8" t="str">
        <f t="shared" si="27"/>
        <v/>
      </c>
      <c r="AB273" s="8" t="str">
        <f>IF(ISNA(MATCH(AA273,Codetabellen!S:S,0)),"",INDEX(Codetabellen!R:S,MATCH(AA273,Codetabellen!S:S,0),1))</f>
        <v/>
      </c>
      <c r="AE273" s="8" t="str">
        <f t="shared" si="24"/>
        <v/>
      </c>
      <c r="AF273" s="8" t="str">
        <f t="shared" si="25"/>
        <v/>
      </c>
      <c r="AH273" s="8" t="str">
        <f>IF(ISNA(MATCH(AG273,Codetabellen!Y:Y,0)),"",INDEX(Codetabellen!X:Y,MATCH(AG273,Codetabellen!Y:Y,0),1))</f>
        <v/>
      </c>
      <c r="AL273" s="8" t="str">
        <f t="shared" si="28"/>
        <v/>
      </c>
      <c r="AV273" s="8" t="str">
        <f t="shared" si="29"/>
        <v/>
      </c>
    </row>
    <row r="274" spans="6:48" x14ac:dyDescent="0.25">
      <c r="F274" s="8" t="str">
        <f>IF(ISNA(MATCH(E274,Codetabellen!C:C,0)),"",INDEX(Codetabellen!B:C,MATCH(E274,Codetabellen!C:C,0),1))</f>
        <v/>
      </c>
      <c r="G274" s="8" t="str">
        <f t="shared" si="26"/>
        <v/>
      </c>
      <c r="I274" s="8" t="str">
        <f>IF(ISNA(MATCH(H274,Codetabellen!F:F,0)),"",INDEX(Codetabellen!E:F,MATCH(H274,Codetabellen!F:F,0),1))</f>
        <v/>
      </c>
      <c r="K274" s="8" t="str">
        <f>IF(ISNA(MATCH(J274,Codetabellen!I:I,0)),"",INDEX(Codetabellen!H:I,MATCH(J274,Codetabellen!I:I,0),1))</f>
        <v/>
      </c>
      <c r="M274" s="8" t="str">
        <f>IF(ISNA(MATCH(L274,Codetabellen!L:L,0)),"",INDEX(Codetabellen!K:L,MATCH(L274,Codetabellen!L:L,0),1))</f>
        <v/>
      </c>
      <c r="O274" s="8" t="str">
        <f>IF(ISNA(MATCH(N274,Codetabellen!O:O,0)),"",INDEX(Codetabellen!N:O,MATCH(N274,Codetabellen!O:O,0),1))</f>
        <v/>
      </c>
      <c r="P274" s="8" t="str">
        <f t="shared" si="27"/>
        <v/>
      </c>
      <c r="AB274" s="8" t="str">
        <f>IF(ISNA(MATCH(AA274,Codetabellen!S:S,0)),"",INDEX(Codetabellen!R:S,MATCH(AA274,Codetabellen!S:S,0),1))</f>
        <v/>
      </c>
      <c r="AE274" s="8" t="str">
        <f t="shared" si="24"/>
        <v/>
      </c>
      <c r="AF274" s="8" t="str">
        <f t="shared" si="25"/>
        <v/>
      </c>
      <c r="AH274" s="8" t="str">
        <f>IF(ISNA(MATCH(AG274,Codetabellen!Y:Y,0)),"",INDEX(Codetabellen!X:Y,MATCH(AG274,Codetabellen!Y:Y,0),1))</f>
        <v/>
      </c>
      <c r="AL274" s="8" t="str">
        <f t="shared" si="28"/>
        <v/>
      </c>
      <c r="AV274" s="8" t="str">
        <f t="shared" si="29"/>
        <v/>
      </c>
    </row>
    <row r="275" spans="6:48" x14ac:dyDescent="0.25">
      <c r="F275" s="8" t="str">
        <f>IF(ISNA(MATCH(E275,Codetabellen!C:C,0)),"",INDEX(Codetabellen!B:C,MATCH(E275,Codetabellen!C:C,0),1))</f>
        <v/>
      </c>
      <c r="G275" s="8" t="str">
        <f t="shared" si="26"/>
        <v/>
      </c>
      <c r="I275" s="8" t="str">
        <f>IF(ISNA(MATCH(H275,Codetabellen!F:F,0)),"",INDEX(Codetabellen!E:F,MATCH(H275,Codetabellen!F:F,0),1))</f>
        <v/>
      </c>
      <c r="K275" s="8" t="str">
        <f>IF(ISNA(MATCH(J275,Codetabellen!I:I,0)),"",INDEX(Codetabellen!H:I,MATCH(J275,Codetabellen!I:I,0),1))</f>
        <v/>
      </c>
      <c r="M275" s="8" t="str">
        <f>IF(ISNA(MATCH(L275,Codetabellen!L:L,0)),"",INDEX(Codetabellen!K:L,MATCH(L275,Codetabellen!L:L,0),1))</f>
        <v/>
      </c>
      <c r="O275" s="8" t="str">
        <f>IF(ISNA(MATCH(N275,Codetabellen!O:O,0)),"",INDEX(Codetabellen!N:O,MATCH(N275,Codetabellen!O:O,0),1))</f>
        <v/>
      </c>
      <c r="P275" s="8" t="str">
        <f t="shared" si="27"/>
        <v/>
      </c>
      <c r="AB275" s="8" t="str">
        <f>IF(ISNA(MATCH(AA275,Codetabellen!S:S,0)),"",INDEX(Codetabellen!R:S,MATCH(AA275,Codetabellen!S:S,0),1))</f>
        <v/>
      </c>
      <c r="AE275" s="8" t="str">
        <f t="shared" si="24"/>
        <v/>
      </c>
      <c r="AF275" s="8" t="str">
        <f t="shared" si="25"/>
        <v/>
      </c>
      <c r="AH275" s="8" t="str">
        <f>IF(ISNA(MATCH(AG275,Codetabellen!Y:Y,0)),"",INDEX(Codetabellen!X:Y,MATCH(AG275,Codetabellen!Y:Y,0),1))</f>
        <v/>
      </c>
      <c r="AL275" s="8" t="str">
        <f t="shared" si="28"/>
        <v/>
      </c>
      <c r="AV275" s="8" t="str">
        <f t="shared" si="29"/>
        <v/>
      </c>
    </row>
    <row r="276" spans="6:48" x14ac:dyDescent="0.25">
      <c r="F276" s="8" t="str">
        <f>IF(ISNA(MATCH(E276,Codetabellen!C:C,0)),"",INDEX(Codetabellen!B:C,MATCH(E276,Codetabellen!C:C,0),1))</f>
        <v/>
      </c>
      <c r="G276" s="8" t="str">
        <f t="shared" si="26"/>
        <v/>
      </c>
      <c r="I276" s="8" t="str">
        <f>IF(ISNA(MATCH(H276,Codetabellen!F:F,0)),"",INDEX(Codetabellen!E:F,MATCH(H276,Codetabellen!F:F,0),1))</f>
        <v/>
      </c>
      <c r="K276" s="8" t="str">
        <f>IF(ISNA(MATCH(J276,Codetabellen!I:I,0)),"",INDEX(Codetabellen!H:I,MATCH(J276,Codetabellen!I:I,0),1))</f>
        <v/>
      </c>
      <c r="M276" s="8" t="str">
        <f>IF(ISNA(MATCH(L276,Codetabellen!L:L,0)),"",INDEX(Codetabellen!K:L,MATCH(L276,Codetabellen!L:L,0),1))</f>
        <v/>
      </c>
      <c r="O276" s="8" t="str">
        <f>IF(ISNA(MATCH(N276,Codetabellen!O:O,0)),"",INDEX(Codetabellen!N:O,MATCH(N276,Codetabellen!O:O,0),1))</f>
        <v/>
      </c>
      <c r="P276" s="8" t="str">
        <f t="shared" si="27"/>
        <v/>
      </c>
      <c r="AB276" s="8" t="str">
        <f>IF(ISNA(MATCH(AA276,Codetabellen!S:S,0)),"",INDEX(Codetabellen!R:S,MATCH(AA276,Codetabellen!S:S,0),1))</f>
        <v/>
      </c>
      <c r="AE276" s="8" t="str">
        <f t="shared" si="24"/>
        <v/>
      </c>
      <c r="AF276" s="8" t="str">
        <f t="shared" si="25"/>
        <v/>
      </c>
      <c r="AH276" s="8" t="str">
        <f>IF(ISNA(MATCH(AG276,Codetabellen!Y:Y,0)),"",INDEX(Codetabellen!X:Y,MATCH(AG276,Codetabellen!Y:Y,0),1))</f>
        <v/>
      </c>
      <c r="AL276" s="8" t="str">
        <f t="shared" si="28"/>
        <v/>
      </c>
      <c r="AV276" s="8" t="str">
        <f t="shared" si="29"/>
        <v/>
      </c>
    </row>
    <row r="277" spans="6:48" x14ac:dyDescent="0.25">
      <c r="F277" s="8" t="str">
        <f>IF(ISNA(MATCH(E277,Codetabellen!C:C,0)),"",INDEX(Codetabellen!B:C,MATCH(E277,Codetabellen!C:C,0),1))</f>
        <v/>
      </c>
      <c r="G277" s="8" t="str">
        <f t="shared" si="26"/>
        <v/>
      </c>
      <c r="I277" s="8" t="str">
        <f>IF(ISNA(MATCH(H277,Codetabellen!F:F,0)),"",INDEX(Codetabellen!E:F,MATCH(H277,Codetabellen!F:F,0),1))</f>
        <v/>
      </c>
      <c r="K277" s="8" t="str">
        <f>IF(ISNA(MATCH(J277,Codetabellen!I:I,0)),"",INDEX(Codetabellen!H:I,MATCH(J277,Codetabellen!I:I,0),1))</f>
        <v/>
      </c>
      <c r="M277" s="8" t="str">
        <f>IF(ISNA(MATCH(L277,Codetabellen!L:L,0)),"",INDEX(Codetabellen!K:L,MATCH(L277,Codetabellen!L:L,0),1))</f>
        <v/>
      </c>
      <c r="O277" s="8" t="str">
        <f>IF(ISNA(MATCH(N277,Codetabellen!O:O,0)),"",INDEX(Codetabellen!N:O,MATCH(N277,Codetabellen!O:O,0),1))</f>
        <v/>
      </c>
      <c r="P277" s="8" t="str">
        <f t="shared" si="27"/>
        <v/>
      </c>
      <c r="AB277" s="8" t="str">
        <f>IF(ISNA(MATCH(AA277,Codetabellen!S:S,0)),"",INDEX(Codetabellen!R:S,MATCH(AA277,Codetabellen!S:S,0),1))</f>
        <v/>
      </c>
      <c r="AE277" s="8" t="str">
        <f t="shared" si="24"/>
        <v/>
      </c>
      <c r="AF277" s="8" t="str">
        <f t="shared" si="25"/>
        <v/>
      </c>
      <c r="AH277" s="8" t="str">
        <f>IF(ISNA(MATCH(AG277,Codetabellen!Y:Y,0)),"",INDEX(Codetabellen!X:Y,MATCH(AG277,Codetabellen!Y:Y,0),1))</f>
        <v/>
      </c>
      <c r="AL277" s="8" t="str">
        <f t="shared" si="28"/>
        <v/>
      </c>
      <c r="AV277" s="8" t="str">
        <f t="shared" si="29"/>
        <v/>
      </c>
    </row>
    <row r="278" spans="6:48" x14ac:dyDescent="0.25">
      <c r="F278" s="8" t="str">
        <f>IF(ISNA(MATCH(E278,Codetabellen!C:C,0)),"",INDEX(Codetabellen!B:C,MATCH(E278,Codetabellen!C:C,0),1))</f>
        <v/>
      </c>
      <c r="G278" s="8" t="str">
        <f t="shared" si="26"/>
        <v/>
      </c>
      <c r="I278" s="8" t="str">
        <f>IF(ISNA(MATCH(H278,Codetabellen!F:F,0)),"",INDEX(Codetabellen!E:F,MATCH(H278,Codetabellen!F:F,0),1))</f>
        <v/>
      </c>
      <c r="K278" s="8" t="str">
        <f>IF(ISNA(MATCH(J278,Codetabellen!I:I,0)),"",INDEX(Codetabellen!H:I,MATCH(J278,Codetabellen!I:I,0),1))</f>
        <v/>
      </c>
      <c r="M278" s="8" t="str">
        <f>IF(ISNA(MATCH(L278,Codetabellen!L:L,0)),"",INDEX(Codetabellen!K:L,MATCH(L278,Codetabellen!L:L,0),1))</f>
        <v/>
      </c>
      <c r="O278" s="8" t="str">
        <f>IF(ISNA(MATCH(N278,Codetabellen!O:O,0)),"",INDEX(Codetabellen!N:O,MATCH(N278,Codetabellen!O:O,0),1))</f>
        <v/>
      </c>
      <c r="P278" s="8" t="str">
        <f t="shared" si="27"/>
        <v/>
      </c>
      <c r="AB278" s="8" t="str">
        <f>IF(ISNA(MATCH(AA278,Codetabellen!S:S,0)),"",INDEX(Codetabellen!R:S,MATCH(AA278,Codetabellen!S:S,0),1))</f>
        <v/>
      </c>
      <c r="AE278" s="8" t="str">
        <f t="shared" si="24"/>
        <v/>
      </c>
      <c r="AF278" s="8" t="str">
        <f t="shared" si="25"/>
        <v/>
      </c>
      <c r="AH278" s="8" t="str">
        <f>IF(ISNA(MATCH(AG278,Codetabellen!Y:Y,0)),"",INDEX(Codetabellen!X:Y,MATCH(AG278,Codetabellen!Y:Y,0),1))</f>
        <v/>
      </c>
      <c r="AL278" s="8" t="str">
        <f t="shared" si="28"/>
        <v/>
      </c>
      <c r="AV278" s="8" t="str">
        <f t="shared" si="29"/>
        <v/>
      </c>
    </row>
    <row r="279" spans="6:48" x14ac:dyDescent="0.25">
      <c r="F279" s="8" t="str">
        <f>IF(ISNA(MATCH(E279,Codetabellen!C:C,0)),"",INDEX(Codetabellen!B:C,MATCH(E279,Codetabellen!C:C,0),1))</f>
        <v/>
      </c>
      <c r="G279" s="8" t="str">
        <f t="shared" si="26"/>
        <v/>
      </c>
      <c r="I279" s="8" t="str">
        <f>IF(ISNA(MATCH(H279,Codetabellen!F:F,0)),"",INDEX(Codetabellen!E:F,MATCH(H279,Codetabellen!F:F,0),1))</f>
        <v/>
      </c>
      <c r="K279" s="8" t="str">
        <f>IF(ISNA(MATCH(J279,Codetabellen!I:I,0)),"",INDEX(Codetabellen!H:I,MATCH(J279,Codetabellen!I:I,0),1))</f>
        <v/>
      </c>
      <c r="M279" s="8" t="str">
        <f>IF(ISNA(MATCH(L279,Codetabellen!L:L,0)),"",INDEX(Codetabellen!K:L,MATCH(L279,Codetabellen!L:L,0),1))</f>
        <v/>
      </c>
      <c r="O279" s="8" t="str">
        <f>IF(ISNA(MATCH(N279,Codetabellen!O:O,0)),"",INDEX(Codetabellen!N:O,MATCH(N279,Codetabellen!O:O,0),1))</f>
        <v/>
      </c>
      <c r="P279" s="8" t="str">
        <f t="shared" si="27"/>
        <v/>
      </c>
      <c r="AB279" s="8" t="str">
        <f>IF(ISNA(MATCH(AA279,Codetabellen!S:S,0)),"",INDEX(Codetabellen!R:S,MATCH(AA279,Codetabellen!S:S,0),1))</f>
        <v/>
      </c>
      <c r="AE279" s="8" t="str">
        <f t="shared" si="24"/>
        <v/>
      </c>
      <c r="AF279" s="8" t="str">
        <f t="shared" si="25"/>
        <v/>
      </c>
      <c r="AH279" s="8" t="str">
        <f>IF(ISNA(MATCH(AG279,Codetabellen!Y:Y,0)),"",INDEX(Codetabellen!X:Y,MATCH(AG279,Codetabellen!Y:Y,0),1))</f>
        <v/>
      </c>
      <c r="AL279" s="8" t="str">
        <f t="shared" si="28"/>
        <v/>
      </c>
      <c r="AV279" s="8" t="str">
        <f t="shared" si="29"/>
        <v/>
      </c>
    </row>
    <row r="280" spans="6:48" x14ac:dyDescent="0.25">
      <c r="F280" s="8" t="str">
        <f>IF(ISNA(MATCH(E280,Codetabellen!C:C,0)),"",INDEX(Codetabellen!B:C,MATCH(E280,Codetabellen!C:C,0),1))</f>
        <v/>
      </c>
      <c r="G280" s="8" t="str">
        <f t="shared" si="26"/>
        <v/>
      </c>
      <c r="I280" s="8" t="str">
        <f>IF(ISNA(MATCH(H280,Codetabellen!F:F,0)),"",INDEX(Codetabellen!E:F,MATCH(H280,Codetabellen!F:F,0),1))</f>
        <v/>
      </c>
      <c r="K280" s="8" t="str">
        <f>IF(ISNA(MATCH(J280,Codetabellen!I:I,0)),"",INDEX(Codetabellen!H:I,MATCH(J280,Codetabellen!I:I,0),1))</f>
        <v/>
      </c>
      <c r="M280" s="8" t="str">
        <f>IF(ISNA(MATCH(L280,Codetabellen!L:L,0)),"",INDEX(Codetabellen!K:L,MATCH(L280,Codetabellen!L:L,0),1))</f>
        <v/>
      </c>
      <c r="O280" s="8" t="str">
        <f>IF(ISNA(MATCH(N280,Codetabellen!O:O,0)),"",INDEX(Codetabellen!N:O,MATCH(N280,Codetabellen!O:O,0),1))</f>
        <v/>
      </c>
      <c r="P280" s="8" t="str">
        <f t="shared" si="27"/>
        <v/>
      </c>
      <c r="AB280" s="8" t="str">
        <f>IF(ISNA(MATCH(AA280,Codetabellen!S:S,0)),"",INDEX(Codetabellen!R:S,MATCH(AA280,Codetabellen!S:S,0),1))</f>
        <v/>
      </c>
      <c r="AE280" s="8" t="str">
        <f t="shared" si="24"/>
        <v/>
      </c>
      <c r="AF280" s="8" t="str">
        <f t="shared" si="25"/>
        <v/>
      </c>
      <c r="AH280" s="8" t="str">
        <f>IF(ISNA(MATCH(AG280,Codetabellen!Y:Y,0)),"",INDEX(Codetabellen!X:Y,MATCH(AG280,Codetabellen!Y:Y,0),1))</f>
        <v/>
      </c>
      <c r="AL280" s="8" t="str">
        <f t="shared" si="28"/>
        <v/>
      </c>
      <c r="AV280" s="8" t="str">
        <f t="shared" si="29"/>
        <v/>
      </c>
    </row>
    <row r="281" spans="6:48" x14ac:dyDescent="0.25">
      <c r="F281" s="8" t="str">
        <f>IF(ISNA(MATCH(E281,Codetabellen!C:C,0)),"",INDEX(Codetabellen!B:C,MATCH(E281,Codetabellen!C:C,0),1))</f>
        <v/>
      </c>
      <c r="G281" s="8" t="str">
        <f t="shared" si="26"/>
        <v/>
      </c>
      <c r="I281" s="8" t="str">
        <f>IF(ISNA(MATCH(H281,Codetabellen!F:F,0)),"",INDEX(Codetabellen!E:F,MATCH(H281,Codetabellen!F:F,0),1))</f>
        <v/>
      </c>
      <c r="K281" s="8" t="str">
        <f>IF(ISNA(MATCH(J281,Codetabellen!I:I,0)),"",INDEX(Codetabellen!H:I,MATCH(J281,Codetabellen!I:I,0),1))</f>
        <v/>
      </c>
      <c r="M281" s="8" t="str">
        <f>IF(ISNA(MATCH(L281,Codetabellen!L:L,0)),"",INDEX(Codetabellen!K:L,MATCH(L281,Codetabellen!L:L,0),1))</f>
        <v/>
      </c>
      <c r="O281" s="8" t="str">
        <f>IF(ISNA(MATCH(N281,Codetabellen!O:O,0)),"",INDEX(Codetabellen!N:O,MATCH(N281,Codetabellen!O:O,0),1))</f>
        <v/>
      </c>
      <c r="P281" s="8" t="str">
        <f t="shared" si="27"/>
        <v/>
      </c>
      <c r="AB281" s="8" t="str">
        <f>IF(ISNA(MATCH(AA281,Codetabellen!S:S,0)),"",INDEX(Codetabellen!R:S,MATCH(AA281,Codetabellen!S:S,0),1))</f>
        <v/>
      </c>
      <c r="AE281" s="8" t="str">
        <f t="shared" si="24"/>
        <v/>
      </c>
      <c r="AF281" s="8" t="str">
        <f t="shared" si="25"/>
        <v/>
      </c>
      <c r="AH281" s="8" t="str">
        <f>IF(ISNA(MATCH(AG281,Codetabellen!Y:Y,0)),"",INDEX(Codetabellen!X:Y,MATCH(AG281,Codetabellen!Y:Y,0),1))</f>
        <v/>
      </c>
      <c r="AL281" s="8" t="str">
        <f t="shared" si="28"/>
        <v/>
      </c>
      <c r="AV281" s="8" t="str">
        <f t="shared" si="29"/>
        <v/>
      </c>
    </row>
    <row r="282" spans="6:48" x14ac:dyDescent="0.25">
      <c r="F282" s="8" t="str">
        <f>IF(ISNA(MATCH(E282,Codetabellen!C:C,0)),"",INDEX(Codetabellen!B:C,MATCH(E282,Codetabellen!C:C,0),1))</f>
        <v/>
      </c>
      <c r="G282" s="8" t="str">
        <f t="shared" si="26"/>
        <v/>
      </c>
      <c r="I282" s="8" t="str">
        <f>IF(ISNA(MATCH(H282,Codetabellen!F:F,0)),"",INDEX(Codetabellen!E:F,MATCH(H282,Codetabellen!F:F,0),1))</f>
        <v/>
      </c>
      <c r="K282" s="8" t="str">
        <f>IF(ISNA(MATCH(J282,Codetabellen!I:I,0)),"",INDEX(Codetabellen!H:I,MATCH(J282,Codetabellen!I:I,0),1))</f>
        <v/>
      </c>
      <c r="M282" s="8" t="str">
        <f>IF(ISNA(MATCH(L282,Codetabellen!L:L,0)),"",INDEX(Codetabellen!K:L,MATCH(L282,Codetabellen!L:L,0),1))</f>
        <v/>
      </c>
      <c r="O282" s="8" t="str">
        <f>IF(ISNA(MATCH(N282,Codetabellen!O:O,0)),"",INDEX(Codetabellen!N:O,MATCH(N282,Codetabellen!O:O,0),1))</f>
        <v/>
      </c>
      <c r="P282" s="8" t="str">
        <f t="shared" si="27"/>
        <v/>
      </c>
      <c r="AB282" s="8" t="str">
        <f>IF(ISNA(MATCH(AA282,Codetabellen!S:S,0)),"",INDEX(Codetabellen!R:S,MATCH(AA282,Codetabellen!S:S,0),1))</f>
        <v/>
      </c>
      <c r="AE282" s="8" t="str">
        <f t="shared" si="24"/>
        <v/>
      </c>
      <c r="AF282" s="8" t="str">
        <f t="shared" si="25"/>
        <v/>
      </c>
      <c r="AH282" s="8" t="str">
        <f>IF(ISNA(MATCH(AG282,Codetabellen!Y:Y,0)),"",INDEX(Codetabellen!X:Y,MATCH(AG282,Codetabellen!Y:Y,0),1))</f>
        <v/>
      </c>
      <c r="AL282" s="8" t="str">
        <f t="shared" si="28"/>
        <v/>
      </c>
      <c r="AV282" s="8" t="str">
        <f t="shared" si="29"/>
        <v/>
      </c>
    </row>
    <row r="283" spans="6:48" x14ac:dyDescent="0.25">
      <c r="F283" s="8" t="str">
        <f>IF(ISNA(MATCH(E283,Codetabellen!C:C,0)),"",INDEX(Codetabellen!B:C,MATCH(E283,Codetabellen!C:C,0),1))</f>
        <v/>
      </c>
      <c r="G283" s="8" t="str">
        <f t="shared" si="26"/>
        <v/>
      </c>
      <c r="I283" s="8" t="str">
        <f>IF(ISNA(MATCH(H283,Codetabellen!F:F,0)),"",INDEX(Codetabellen!E:F,MATCH(H283,Codetabellen!F:F,0),1))</f>
        <v/>
      </c>
      <c r="K283" s="8" t="str">
        <f>IF(ISNA(MATCH(J283,Codetabellen!I:I,0)),"",INDEX(Codetabellen!H:I,MATCH(J283,Codetabellen!I:I,0),1))</f>
        <v/>
      </c>
      <c r="M283" s="8" t="str">
        <f>IF(ISNA(MATCH(L283,Codetabellen!L:L,0)),"",INDEX(Codetabellen!K:L,MATCH(L283,Codetabellen!L:L,0),1))</f>
        <v/>
      </c>
      <c r="O283" s="8" t="str">
        <f>IF(ISNA(MATCH(N283,Codetabellen!O:O,0)),"",INDEX(Codetabellen!N:O,MATCH(N283,Codetabellen!O:O,0),1))</f>
        <v/>
      </c>
      <c r="P283" s="8" t="str">
        <f t="shared" si="27"/>
        <v/>
      </c>
      <c r="AB283" s="8" t="str">
        <f>IF(ISNA(MATCH(AA283,Codetabellen!S:S,0)),"",INDEX(Codetabellen!R:S,MATCH(AA283,Codetabellen!S:S,0),1))</f>
        <v/>
      </c>
      <c r="AE283" s="8" t="str">
        <f t="shared" si="24"/>
        <v/>
      </c>
      <c r="AF283" s="8" t="str">
        <f t="shared" si="25"/>
        <v/>
      </c>
      <c r="AH283" s="8" t="str">
        <f>IF(ISNA(MATCH(AG283,Codetabellen!Y:Y,0)),"",INDEX(Codetabellen!X:Y,MATCH(AG283,Codetabellen!Y:Y,0),1))</f>
        <v/>
      </c>
      <c r="AL283" s="8" t="str">
        <f t="shared" si="28"/>
        <v/>
      </c>
      <c r="AV283" s="8" t="str">
        <f t="shared" si="29"/>
        <v/>
      </c>
    </row>
    <row r="284" spans="6:48" x14ac:dyDescent="0.25">
      <c r="F284" s="8" t="str">
        <f>IF(ISNA(MATCH(E284,Codetabellen!C:C,0)),"",INDEX(Codetabellen!B:C,MATCH(E284,Codetabellen!C:C,0),1))</f>
        <v/>
      </c>
      <c r="G284" s="8" t="str">
        <f t="shared" si="26"/>
        <v/>
      </c>
      <c r="I284" s="8" t="str">
        <f>IF(ISNA(MATCH(H284,Codetabellen!F:F,0)),"",INDEX(Codetabellen!E:F,MATCH(H284,Codetabellen!F:F,0),1))</f>
        <v/>
      </c>
      <c r="K284" s="8" t="str">
        <f>IF(ISNA(MATCH(J284,Codetabellen!I:I,0)),"",INDEX(Codetabellen!H:I,MATCH(J284,Codetabellen!I:I,0),1))</f>
        <v/>
      </c>
      <c r="M284" s="8" t="str">
        <f>IF(ISNA(MATCH(L284,Codetabellen!L:L,0)),"",INDEX(Codetabellen!K:L,MATCH(L284,Codetabellen!L:L,0),1))</f>
        <v/>
      </c>
      <c r="O284" s="8" t="str">
        <f>IF(ISNA(MATCH(N284,Codetabellen!O:O,0)),"",INDEX(Codetabellen!N:O,MATCH(N284,Codetabellen!O:O,0),1))</f>
        <v/>
      </c>
      <c r="P284" s="8" t="str">
        <f t="shared" si="27"/>
        <v/>
      </c>
      <c r="AB284" s="8" t="str">
        <f>IF(ISNA(MATCH(AA284,Codetabellen!S:S,0)),"",INDEX(Codetabellen!R:S,MATCH(AA284,Codetabellen!S:S,0),1))</f>
        <v/>
      </c>
      <c r="AE284" s="8" t="str">
        <f t="shared" si="24"/>
        <v/>
      </c>
      <c r="AF284" s="8" t="str">
        <f t="shared" si="25"/>
        <v/>
      </c>
      <c r="AH284" s="8" t="str">
        <f>IF(ISNA(MATCH(AG284,Codetabellen!Y:Y,0)),"",INDEX(Codetabellen!X:Y,MATCH(AG284,Codetabellen!Y:Y,0),1))</f>
        <v/>
      </c>
      <c r="AL284" s="8" t="str">
        <f t="shared" si="28"/>
        <v/>
      </c>
      <c r="AV284" s="8" t="str">
        <f t="shared" si="29"/>
        <v/>
      </c>
    </row>
    <row r="285" spans="6:48" x14ac:dyDescent="0.25">
      <c r="F285" s="8" t="str">
        <f>IF(ISNA(MATCH(E285,Codetabellen!C:C,0)),"",INDEX(Codetabellen!B:C,MATCH(E285,Codetabellen!C:C,0),1))</f>
        <v/>
      </c>
      <c r="G285" s="8" t="str">
        <f t="shared" si="26"/>
        <v/>
      </c>
      <c r="I285" s="8" t="str">
        <f>IF(ISNA(MATCH(H285,Codetabellen!F:F,0)),"",INDEX(Codetabellen!E:F,MATCH(H285,Codetabellen!F:F,0),1))</f>
        <v/>
      </c>
      <c r="K285" s="8" t="str">
        <f>IF(ISNA(MATCH(J285,Codetabellen!I:I,0)),"",INDEX(Codetabellen!H:I,MATCH(J285,Codetabellen!I:I,0),1))</f>
        <v/>
      </c>
      <c r="M285" s="8" t="str">
        <f>IF(ISNA(MATCH(L285,Codetabellen!L:L,0)),"",INDEX(Codetabellen!K:L,MATCH(L285,Codetabellen!L:L,0),1))</f>
        <v/>
      </c>
      <c r="O285" s="8" t="str">
        <f>IF(ISNA(MATCH(N285,Codetabellen!O:O,0)),"",INDEX(Codetabellen!N:O,MATCH(N285,Codetabellen!O:O,0),1))</f>
        <v/>
      </c>
      <c r="P285" s="8" t="str">
        <f t="shared" si="27"/>
        <v/>
      </c>
      <c r="AB285" s="8" t="str">
        <f>IF(ISNA(MATCH(AA285,Codetabellen!S:S,0)),"",INDEX(Codetabellen!R:S,MATCH(AA285,Codetabellen!S:S,0),1))</f>
        <v/>
      </c>
      <c r="AE285" s="8" t="str">
        <f t="shared" si="24"/>
        <v/>
      </c>
      <c r="AF285" s="8" t="str">
        <f t="shared" si="25"/>
        <v/>
      </c>
      <c r="AH285" s="8" t="str">
        <f>IF(ISNA(MATCH(AG285,Codetabellen!Y:Y,0)),"",INDEX(Codetabellen!X:Y,MATCH(AG285,Codetabellen!Y:Y,0),1))</f>
        <v/>
      </c>
      <c r="AL285" s="8" t="str">
        <f t="shared" si="28"/>
        <v/>
      </c>
      <c r="AV285" s="8" t="str">
        <f t="shared" si="29"/>
        <v/>
      </c>
    </row>
    <row r="286" spans="6:48" x14ac:dyDescent="0.25">
      <c r="F286" s="8" t="str">
        <f>IF(ISNA(MATCH(E286,Codetabellen!C:C,0)),"",INDEX(Codetabellen!B:C,MATCH(E286,Codetabellen!C:C,0),1))</f>
        <v/>
      </c>
      <c r="G286" s="8" t="str">
        <f t="shared" si="26"/>
        <v/>
      </c>
      <c r="I286" s="8" t="str">
        <f>IF(ISNA(MATCH(H286,Codetabellen!F:F,0)),"",INDEX(Codetabellen!E:F,MATCH(H286,Codetabellen!F:F,0),1))</f>
        <v/>
      </c>
      <c r="K286" s="8" t="str">
        <f>IF(ISNA(MATCH(J286,Codetabellen!I:I,0)),"",INDEX(Codetabellen!H:I,MATCH(J286,Codetabellen!I:I,0),1))</f>
        <v/>
      </c>
      <c r="M286" s="8" t="str">
        <f>IF(ISNA(MATCH(L286,Codetabellen!L:L,0)),"",INDEX(Codetabellen!K:L,MATCH(L286,Codetabellen!L:L,0),1))</f>
        <v/>
      </c>
      <c r="O286" s="8" t="str">
        <f>IF(ISNA(MATCH(N286,Codetabellen!O:O,0)),"",INDEX(Codetabellen!N:O,MATCH(N286,Codetabellen!O:O,0),1))</f>
        <v/>
      </c>
      <c r="P286" s="8" t="str">
        <f t="shared" si="27"/>
        <v/>
      </c>
      <c r="AB286" s="8" t="str">
        <f>IF(ISNA(MATCH(AA286,Codetabellen!S:S,0)),"",INDEX(Codetabellen!R:S,MATCH(AA286,Codetabellen!S:S,0),1))</f>
        <v/>
      </c>
      <c r="AE286" s="8" t="str">
        <f t="shared" si="24"/>
        <v/>
      </c>
      <c r="AF286" s="8" t="str">
        <f t="shared" si="25"/>
        <v/>
      </c>
      <c r="AH286" s="8" t="str">
        <f>IF(ISNA(MATCH(AG286,Codetabellen!Y:Y,0)),"",INDEX(Codetabellen!X:Y,MATCH(AG286,Codetabellen!Y:Y,0),1))</f>
        <v/>
      </c>
      <c r="AL286" s="8" t="str">
        <f t="shared" si="28"/>
        <v/>
      </c>
      <c r="AV286" s="8" t="str">
        <f t="shared" si="29"/>
        <v/>
      </c>
    </row>
    <row r="287" spans="6:48" x14ac:dyDescent="0.25">
      <c r="F287" s="8" t="str">
        <f>IF(ISNA(MATCH(E287,Codetabellen!C:C,0)),"",INDEX(Codetabellen!B:C,MATCH(E287,Codetabellen!C:C,0),1))</f>
        <v/>
      </c>
      <c r="G287" s="8" t="str">
        <f t="shared" si="26"/>
        <v/>
      </c>
      <c r="I287" s="8" t="str">
        <f>IF(ISNA(MATCH(H287,Codetabellen!F:F,0)),"",INDEX(Codetabellen!E:F,MATCH(H287,Codetabellen!F:F,0),1))</f>
        <v/>
      </c>
      <c r="K287" s="8" t="str">
        <f>IF(ISNA(MATCH(J287,Codetabellen!I:I,0)),"",INDEX(Codetabellen!H:I,MATCH(J287,Codetabellen!I:I,0),1))</f>
        <v/>
      </c>
      <c r="M287" s="8" t="str">
        <f>IF(ISNA(MATCH(L287,Codetabellen!L:L,0)),"",INDEX(Codetabellen!K:L,MATCH(L287,Codetabellen!L:L,0),1))</f>
        <v/>
      </c>
      <c r="O287" s="8" t="str">
        <f>IF(ISNA(MATCH(N287,Codetabellen!O:O,0)),"",INDEX(Codetabellen!N:O,MATCH(N287,Codetabellen!O:O,0),1))</f>
        <v/>
      </c>
      <c r="P287" s="8" t="str">
        <f t="shared" si="27"/>
        <v/>
      </c>
      <c r="AB287" s="8" t="str">
        <f>IF(ISNA(MATCH(AA287,Codetabellen!S:S,0)),"",INDEX(Codetabellen!R:S,MATCH(AA287,Codetabellen!S:S,0),1))</f>
        <v/>
      </c>
      <c r="AE287" s="8" t="str">
        <f t="shared" si="24"/>
        <v/>
      </c>
      <c r="AF287" s="8" t="str">
        <f t="shared" si="25"/>
        <v/>
      </c>
      <c r="AH287" s="8" t="str">
        <f>IF(ISNA(MATCH(AG287,Codetabellen!Y:Y,0)),"",INDEX(Codetabellen!X:Y,MATCH(AG287,Codetabellen!Y:Y,0),1))</f>
        <v/>
      </c>
      <c r="AL287" s="8" t="str">
        <f t="shared" si="28"/>
        <v/>
      </c>
      <c r="AV287" s="8" t="str">
        <f t="shared" si="29"/>
        <v/>
      </c>
    </row>
    <row r="288" spans="6:48" x14ac:dyDescent="0.25">
      <c r="F288" s="8" t="str">
        <f>IF(ISNA(MATCH(E288,Codetabellen!C:C,0)),"",INDEX(Codetabellen!B:C,MATCH(E288,Codetabellen!C:C,0),1))</f>
        <v/>
      </c>
      <c r="G288" s="8" t="str">
        <f t="shared" si="26"/>
        <v/>
      </c>
      <c r="I288" s="8" t="str">
        <f>IF(ISNA(MATCH(H288,Codetabellen!F:F,0)),"",INDEX(Codetabellen!E:F,MATCH(H288,Codetabellen!F:F,0),1))</f>
        <v/>
      </c>
      <c r="K288" s="8" t="str">
        <f>IF(ISNA(MATCH(J288,Codetabellen!I:I,0)),"",INDEX(Codetabellen!H:I,MATCH(J288,Codetabellen!I:I,0),1))</f>
        <v/>
      </c>
      <c r="M288" s="8" t="str">
        <f>IF(ISNA(MATCH(L288,Codetabellen!L:L,0)),"",INDEX(Codetabellen!K:L,MATCH(L288,Codetabellen!L:L,0),1))</f>
        <v/>
      </c>
      <c r="O288" s="8" t="str">
        <f>IF(ISNA(MATCH(N288,Codetabellen!O:O,0)),"",INDEX(Codetabellen!N:O,MATCH(N288,Codetabellen!O:O,0),1))</f>
        <v/>
      </c>
      <c r="P288" s="8" t="str">
        <f t="shared" si="27"/>
        <v/>
      </c>
      <c r="AB288" s="8" t="str">
        <f>IF(ISNA(MATCH(AA288,Codetabellen!S:S,0)),"",INDEX(Codetabellen!R:S,MATCH(AA288,Codetabellen!S:S,0),1))</f>
        <v/>
      </c>
      <c r="AE288" s="8" t="str">
        <f t="shared" si="24"/>
        <v/>
      </c>
      <c r="AF288" s="8" t="str">
        <f t="shared" si="25"/>
        <v/>
      </c>
      <c r="AH288" s="8" t="str">
        <f>IF(ISNA(MATCH(AG288,Codetabellen!Y:Y,0)),"",INDEX(Codetabellen!X:Y,MATCH(AG288,Codetabellen!Y:Y,0),1))</f>
        <v/>
      </c>
      <c r="AL288" s="8" t="str">
        <f t="shared" si="28"/>
        <v/>
      </c>
      <c r="AV288" s="8" t="str">
        <f t="shared" si="29"/>
        <v/>
      </c>
    </row>
    <row r="289" spans="6:48" x14ac:dyDescent="0.25">
      <c r="F289" s="8" t="str">
        <f>IF(ISNA(MATCH(E289,Codetabellen!C:C,0)),"",INDEX(Codetabellen!B:C,MATCH(E289,Codetabellen!C:C,0),1))</f>
        <v/>
      </c>
      <c r="G289" s="8" t="str">
        <f t="shared" si="26"/>
        <v/>
      </c>
      <c r="I289" s="8" t="str">
        <f>IF(ISNA(MATCH(H289,Codetabellen!F:F,0)),"",INDEX(Codetabellen!E:F,MATCH(H289,Codetabellen!F:F,0),1))</f>
        <v/>
      </c>
      <c r="K289" s="8" t="str">
        <f>IF(ISNA(MATCH(J289,Codetabellen!I:I,0)),"",INDEX(Codetabellen!H:I,MATCH(J289,Codetabellen!I:I,0),1))</f>
        <v/>
      </c>
      <c r="M289" s="8" t="str">
        <f>IF(ISNA(MATCH(L289,Codetabellen!L:L,0)),"",INDEX(Codetabellen!K:L,MATCH(L289,Codetabellen!L:L,0),1))</f>
        <v/>
      </c>
      <c r="O289" s="8" t="str">
        <f>IF(ISNA(MATCH(N289,Codetabellen!O:O,0)),"",INDEX(Codetabellen!N:O,MATCH(N289,Codetabellen!O:O,0),1))</f>
        <v/>
      </c>
      <c r="P289" s="8" t="str">
        <f t="shared" si="27"/>
        <v/>
      </c>
      <c r="AB289" s="8" t="str">
        <f>IF(ISNA(MATCH(AA289,Codetabellen!S:S,0)),"",INDEX(Codetabellen!R:S,MATCH(AA289,Codetabellen!S:S,0),1))</f>
        <v/>
      </c>
      <c r="AE289" s="8" t="str">
        <f t="shared" si="24"/>
        <v/>
      </c>
      <c r="AF289" s="8" t="str">
        <f t="shared" si="25"/>
        <v/>
      </c>
      <c r="AH289" s="8" t="str">
        <f>IF(ISNA(MATCH(AG289,Codetabellen!Y:Y,0)),"",INDEX(Codetabellen!X:Y,MATCH(AG289,Codetabellen!Y:Y,0),1))</f>
        <v/>
      </c>
      <c r="AL289" s="8" t="str">
        <f t="shared" si="28"/>
        <v/>
      </c>
      <c r="AV289" s="8" t="str">
        <f t="shared" si="29"/>
        <v/>
      </c>
    </row>
    <row r="290" spans="6:48" x14ac:dyDescent="0.25">
      <c r="F290" s="8" t="str">
        <f>IF(ISNA(MATCH(E290,Codetabellen!C:C,0)),"",INDEX(Codetabellen!B:C,MATCH(E290,Codetabellen!C:C,0),1))</f>
        <v/>
      </c>
      <c r="G290" s="8" t="str">
        <f t="shared" si="26"/>
        <v/>
      </c>
      <c r="I290" s="8" t="str">
        <f>IF(ISNA(MATCH(H290,Codetabellen!F:F,0)),"",INDEX(Codetabellen!E:F,MATCH(H290,Codetabellen!F:F,0),1))</f>
        <v/>
      </c>
      <c r="K290" s="8" t="str">
        <f>IF(ISNA(MATCH(J290,Codetabellen!I:I,0)),"",INDEX(Codetabellen!H:I,MATCH(J290,Codetabellen!I:I,0),1))</f>
        <v/>
      </c>
      <c r="M290" s="8" t="str">
        <f>IF(ISNA(MATCH(L290,Codetabellen!L:L,0)),"",INDEX(Codetabellen!K:L,MATCH(L290,Codetabellen!L:L,0),1))</f>
        <v/>
      </c>
      <c r="O290" s="8" t="str">
        <f>IF(ISNA(MATCH(N290,Codetabellen!O:O,0)),"",INDEX(Codetabellen!N:O,MATCH(N290,Codetabellen!O:O,0),1))</f>
        <v/>
      </c>
      <c r="P290" s="8" t="str">
        <f t="shared" si="27"/>
        <v/>
      </c>
      <c r="AB290" s="8" t="str">
        <f>IF(ISNA(MATCH(AA290,Codetabellen!S:S,0)),"",INDEX(Codetabellen!R:S,MATCH(AA290,Codetabellen!S:S,0),1))</f>
        <v/>
      </c>
      <c r="AE290" s="8" t="str">
        <f t="shared" si="24"/>
        <v/>
      </c>
      <c r="AF290" s="8" t="str">
        <f t="shared" si="25"/>
        <v/>
      </c>
      <c r="AH290" s="8" t="str">
        <f>IF(ISNA(MATCH(AG290,Codetabellen!Y:Y,0)),"",INDEX(Codetabellen!X:Y,MATCH(AG290,Codetabellen!Y:Y,0),1))</f>
        <v/>
      </c>
      <c r="AL290" s="8" t="str">
        <f t="shared" si="28"/>
        <v/>
      </c>
      <c r="AV290" s="8" t="str">
        <f t="shared" si="29"/>
        <v/>
      </c>
    </row>
    <row r="291" spans="6:48" x14ac:dyDescent="0.25">
      <c r="F291" s="8" t="str">
        <f>IF(ISNA(MATCH(E291,Codetabellen!C:C,0)),"",INDEX(Codetabellen!B:C,MATCH(E291,Codetabellen!C:C,0),1))</f>
        <v/>
      </c>
      <c r="G291" s="8" t="str">
        <f t="shared" si="26"/>
        <v/>
      </c>
      <c r="I291" s="8" t="str">
        <f>IF(ISNA(MATCH(H291,Codetabellen!F:F,0)),"",INDEX(Codetabellen!E:F,MATCH(H291,Codetabellen!F:F,0),1))</f>
        <v/>
      </c>
      <c r="K291" s="8" t="str">
        <f>IF(ISNA(MATCH(J291,Codetabellen!I:I,0)),"",INDEX(Codetabellen!H:I,MATCH(J291,Codetabellen!I:I,0),1))</f>
        <v/>
      </c>
      <c r="M291" s="8" t="str">
        <f>IF(ISNA(MATCH(L291,Codetabellen!L:L,0)),"",INDEX(Codetabellen!K:L,MATCH(L291,Codetabellen!L:L,0),1))</f>
        <v/>
      </c>
      <c r="O291" s="8" t="str">
        <f>IF(ISNA(MATCH(N291,Codetabellen!O:O,0)),"",INDEX(Codetabellen!N:O,MATCH(N291,Codetabellen!O:O,0),1))</f>
        <v/>
      </c>
      <c r="P291" s="8" t="str">
        <f t="shared" si="27"/>
        <v/>
      </c>
      <c r="AB291" s="8" t="str">
        <f>IF(ISNA(MATCH(AA291,Codetabellen!S:S,0)),"",INDEX(Codetabellen!R:S,MATCH(AA291,Codetabellen!S:S,0),1))</f>
        <v/>
      </c>
      <c r="AE291" s="8" t="str">
        <f t="shared" si="24"/>
        <v/>
      </c>
      <c r="AF291" s="8" t="str">
        <f t="shared" si="25"/>
        <v/>
      </c>
      <c r="AH291" s="8" t="str">
        <f>IF(ISNA(MATCH(AG291,Codetabellen!Y:Y,0)),"",INDEX(Codetabellen!X:Y,MATCH(AG291,Codetabellen!Y:Y,0),1))</f>
        <v/>
      </c>
      <c r="AL291" s="8" t="str">
        <f t="shared" si="28"/>
        <v/>
      </c>
      <c r="AV291" s="8" t="str">
        <f t="shared" si="29"/>
        <v/>
      </c>
    </row>
    <row r="292" spans="6:48" x14ac:dyDescent="0.25">
      <c r="F292" s="8" t="str">
        <f>IF(ISNA(MATCH(E292,Codetabellen!C:C,0)),"",INDEX(Codetabellen!B:C,MATCH(E292,Codetabellen!C:C,0),1))</f>
        <v/>
      </c>
      <c r="G292" s="8" t="str">
        <f t="shared" si="26"/>
        <v/>
      </c>
      <c r="I292" s="8" t="str">
        <f>IF(ISNA(MATCH(H292,Codetabellen!F:F,0)),"",INDEX(Codetabellen!E:F,MATCH(H292,Codetabellen!F:F,0),1))</f>
        <v/>
      </c>
      <c r="K292" s="8" t="str">
        <f>IF(ISNA(MATCH(J292,Codetabellen!I:I,0)),"",INDEX(Codetabellen!H:I,MATCH(J292,Codetabellen!I:I,0),1))</f>
        <v/>
      </c>
      <c r="M292" s="8" t="str">
        <f>IF(ISNA(MATCH(L292,Codetabellen!L:L,0)),"",INDEX(Codetabellen!K:L,MATCH(L292,Codetabellen!L:L,0),1))</f>
        <v/>
      </c>
      <c r="O292" s="8" t="str">
        <f>IF(ISNA(MATCH(N292,Codetabellen!O:O,0)),"",INDEX(Codetabellen!N:O,MATCH(N292,Codetabellen!O:O,0),1))</f>
        <v/>
      </c>
      <c r="P292" s="8" t="str">
        <f t="shared" si="27"/>
        <v/>
      </c>
      <c r="AB292" s="8" t="str">
        <f>IF(ISNA(MATCH(AA292,Codetabellen!S:S,0)),"",INDEX(Codetabellen!R:S,MATCH(AA292,Codetabellen!S:S,0),1))</f>
        <v/>
      </c>
      <c r="AE292" s="8" t="str">
        <f t="shared" si="24"/>
        <v/>
      </c>
      <c r="AF292" s="8" t="str">
        <f t="shared" si="25"/>
        <v/>
      </c>
      <c r="AH292" s="8" t="str">
        <f>IF(ISNA(MATCH(AG292,Codetabellen!Y:Y,0)),"",INDEX(Codetabellen!X:Y,MATCH(AG292,Codetabellen!Y:Y,0),1))</f>
        <v/>
      </c>
      <c r="AL292" s="8" t="str">
        <f t="shared" si="28"/>
        <v/>
      </c>
      <c r="AV292" s="8" t="str">
        <f t="shared" si="29"/>
        <v/>
      </c>
    </row>
    <row r="293" spans="6:48" x14ac:dyDescent="0.25">
      <c r="F293" s="8" t="str">
        <f>IF(ISNA(MATCH(E293,Codetabellen!C:C,0)),"",INDEX(Codetabellen!B:C,MATCH(E293,Codetabellen!C:C,0),1))</f>
        <v/>
      </c>
      <c r="G293" s="8" t="str">
        <f t="shared" si="26"/>
        <v/>
      </c>
      <c r="I293" s="8" t="str">
        <f>IF(ISNA(MATCH(H293,Codetabellen!F:F,0)),"",INDEX(Codetabellen!E:F,MATCH(H293,Codetabellen!F:F,0),1))</f>
        <v/>
      </c>
      <c r="K293" s="8" t="str">
        <f>IF(ISNA(MATCH(J293,Codetabellen!I:I,0)),"",INDEX(Codetabellen!H:I,MATCH(J293,Codetabellen!I:I,0),1))</f>
        <v/>
      </c>
      <c r="M293" s="8" t="str">
        <f>IF(ISNA(MATCH(L293,Codetabellen!L:L,0)),"",INDEX(Codetabellen!K:L,MATCH(L293,Codetabellen!L:L,0),1))</f>
        <v/>
      </c>
      <c r="O293" s="8" t="str">
        <f>IF(ISNA(MATCH(N293,Codetabellen!O:O,0)),"",INDEX(Codetabellen!N:O,MATCH(N293,Codetabellen!O:O,0),1))</f>
        <v/>
      </c>
      <c r="P293" s="8" t="str">
        <f t="shared" si="27"/>
        <v/>
      </c>
      <c r="AB293" s="8" t="str">
        <f>IF(ISNA(MATCH(AA293,Codetabellen!S:S,0)),"",INDEX(Codetabellen!R:S,MATCH(AA293,Codetabellen!S:S,0),1))</f>
        <v/>
      </c>
      <c r="AE293" s="8" t="str">
        <f t="shared" si="24"/>
        <v/>
      </c>
      <c r="AF293" s="8" t="str">
        <f t="shared" si="25"/>
        <v/>
      </c>
      <c r="AH293" s="8" t="str">
        <f>IF(ISNA(MATCH(AG293,Codetabellen!Y:Y,0)),"",INDEX(Codetabellen!X:Y,MATCH(AG293,Codetabellen!Y:Y,0),1))</f>
        <v/>
      </c>
      <c r="AL293" s="8" t="str">
        <f t="shared" si="28"/>
        <v/>
      </c>
      <c r="AV293" s="8" t="str">
        <f t="shared" si="29"/>
        <v/>
      </c>
    </row>
    <row r="294" spans="6:48" x14ac:dyDescent="0.25">
      <c r="F294" s="8" t="str">
        <f>IF(ISNA(MATCH(E294,Codetabellen!C:C,0)),"",INDEX(Codetabellen!B:C,MATCH(E294,Codetabellen!C:C,0),1))</f>
        <v/>
      </c>
      <c r="G294" s="8" t="str">
        <f t="shared" si="26"/>
        <v/>
      </c>
      <c r="I294" s="8" t="str">
        <f>IF(ISNA(MATCH(H294,Codetabellen!F:F,0)),"",INDEX(Codetabellen!E:F,MATCH(H294,Codetabellen!F:F,0),1))</f>
        <v/>
      </c>
      <c r="K294" s="8" t="str">
        <f>IF(ISNA(MATCH(J294,Codetabellen!I:I,0)),"",INDEX(Codetabellen!H:I,MATCH(J294,Codetabellen!I:I,0),1))</f>
        <v/>
      </c>
      <c r="M294" s="8" t="str">
        <f>IF(ISNA(MATCH(L294,Codetabellen!L:L,0)),"",INDEX(Codetabellen!K:L,MATCH(L294,Codetabellen!L:L,0),1))</f>
        <v/>
      </c>
      <c r="O294" s="8" t="str">
        <f>IF(ISNA(MATCH(N294,Codetabellen!O:O,0)),"",INDEX(Codetabellen!N:O,MATCH(N294,Codetabellen!O:O,0),1))</f>
        <v/>
      </c>
      <c r="P294" s="8" t="str">
        <f t="shared" si="27"/>
        <v/>
      </c>
      <c r="AB294" s="8" t="str">
        <f>IF(ISNA(MATCH(AA294,Codetabellen!S:S,0)),"",INDEX(Codetabellen!R:S,MATCH(AA294,Codetabellen!S:S,0),1))</f>
        <v/>
      </c>
      <c r="AE294" s="8" t="str">
        <f t="shared" si="24"/>
        <v/>
      </c>
      <c r="AF294" s="8" t="str">
        <f t="shared" si="25"/>
        <v/>
      </c>
      <c r="AH294" s="8" t="str">
        <f>IF(ISNA(MATCH(AG294,Codetabellen!Y:Y,0)),"",INDEX(Codetabellen!X:Y,MATCH(AG294,Codetabellen!Y:Y,0),1))</f>
        <v/>
      </c>
      <c r="AL294" s="8" t="str">
        <f t="shared" si="28"/>
        <v/>
      </c>
      <c r="AV294" s="8" t="str">
        <f t="shared" si="29"/>
        <v/>
      </c>
    </row>
    <row r="295" spans="6:48" x14ac:dyDescent="0.25">
      <c r="F295" s="8" t="str">
        <f>IF(ISNA(MATCH(E295,Codetabellen!C:C,0)),"",INDEX(Codetabellen!B:C,MATCH(E295,Codetabellen!C:C,0),1))</f>
        <v/>
      </c>
      <c r="G295" s="8" t="str">
        <f t="shared" si="26"/>
        <v/>
      </c>
      <c r="I295" s="8" t="str">
        <f>IF(ISNA(MATCH(H295,Codetabellen!F:F,0)),"",INDEX(Codetabellen!E:F,MATCH(H295,Codetabellen!F:F,0),1))</f>
        <v/>
      </c>
      <c r="K295" s="8" t="str">
        <f>IF(ISNA(MATCH(J295,Codetabellen!I:I,0)),"",INDEX(Codetabellen!H:I,MATCH(J295,Codetabellen!I:I,0),1))</f>
        <v/>
      </c>
      <c r="M295" s="8" t="str">
        <f>IF(ISNA(MATCH(L295,Codetabellen!L:L,0)),"",INDEX(Codetabellen!K:L,MATCH(L295,Codetabellen!L:L,0),1))</f>
        <v/>
      </c>
      <c r="O295" s="8" t="str">
        <f>IF(ISNA(MATCH(N295,Codetabellen!O:O,0)),"",INDEX(Codetabellen!N:O,MATCH(N295,Codetabellen!O:O,0),1))</f>
        <v/>
      </c>
      <c r="P295" s="8" t="str">
        <f t="shared" si="27"/>
        <v/>
      </c>
      <c r="AB295" s="8" t="str">
        <f>IF(ISNA(MATCH(AA295,Codetabellen!S:S,0)),"",INDEX(Codetabellen!R:S,MATCH(AA295,Codetabellen!S:S,0),1))</f>
        <v/>
      </c>
      <c r="AE295" s="8" t="str">
        <f t="shared" si="24"/>
        <v/>
      </c>
      <c r="AF295" s="8" t="str">
        <f t="shared" si="25"/>
        <v/>
      </c>
      <c r="AH295" s="8" t="str">
        <f>IF(ISNA(MATCH(AG295,Codetabellen!Y:Y,0)),"",INDEX(Codetabellen!X:Y,MATCH(AG295,Codetabellen!Y:Y,0),1))</f>
        <v/>
      </c>
      <c r="AL295" s="8" t="str">
        <f t="shared" si="28"/>
        <v/>
      </c>
      <c r="AV295" s="8" t="str">
        <f t="shared" si="29"/>
        <v/>
      </c>
    </row>
    <row r="296" spans="6:48" x14ac:dyDescent="0.25">
      <c r="F296" s="8" t="str">
        <f>IF(ISNA(MATCH(E296,Codetabellen!C:C,0)),"",INDEX(Codetabellen!B:C,MATCH(E296,Codetabellen!C:C,0),1))</f>
        <v/>
      </c>
      <c r="G296" s="8" t="str">
        <f t="shared" si="26"/>
        <v/>
      </c>
      <c r="I296" s="8" t="str">
        <f>IF(ISNA(MATCH(H296,Codetabellen!F:F,0)),"",INDEX(Codetabellen!E:F,MATCH(H296,Codetabellen!F:F,0),1))</f>
        <v/>
      </c>
      <c r="K296" s="8" t="str">
        <f>IF(ISNA(MATCH(J296,Codetabellen!I:I,0)),"",INDEX(Codetabellen!H:I,MATCH(J296,Codetabellen!I:I,0),1))</f>
        <v/>
      </c>
      <c r="M296" s="8" t="str">
        <f>IF(ISNA(MATCH(L296,Codetabellen!L:L,0)),"",INDEX(Codetabellen!K:L,MATCH(L296,Codetabellen!L:L,0),1))</f>
        <v/>
      </c>
      <c r="O296" s="8" t="str">
        <f>IF(ISNA(MATCH(N296,Codetabellen!O:O,0)),"",INDEX(Codetabellen!N:O,MATCH(N296,Codetabellen!O:O,0),1))</f>
        <v/>
      </c>
      <c r="P296" s="8" t="str">
        <f t="shared" si="27"/>
        <v/>
      </c>
      <c r="AB296" s="8" t="str">
        <f>IF(ISNA(MATCH(AA296,Codetabellen!S:S,0)),"",INDEX(Codetabellen!R:S,MATCH(AA296,Codetabellen!S:S,0),1))</f>
        <v/>
      </c>
      <c r="AE296" s="8" t="str">
        <f t="shared" si="24"/>
        <v/>
      </c>
      <c r="AF296" s="8" t="str">
        <f t="shared" si="25"/>
        <v/>
      </c>
      <c r="AH296" s="8" t="str">
        <f>IF(ISNA(MATCH(AG296,Codetabellen!Y:Y,0)),"",INDEX(Codetabellen!X:Y,MATCH(AG296,Codetabellen!Y:Y,0),1))</f>
        <v/>
      </c>
      <c r="AL296" s="8" t="str">
        <f t="shared" si="28"/>
        <v/>
      </c>
      <c r="AV296" s="8" t="str">
        <f t="shared" si="29"/>
        <v/>
      </c>
    </row>
    <row r="297" spans="6:48" x14ac:dyDescent="0.25">
      <c r="F297" s="8" t="str">
        <f>IF(ISNA(MATCH(E297,Codetabellen!C:C,0)),"",INDEX(Codetabellen!B:C,MATCH(E297,Codetabellen!C:C,0),1))</f>
        <v/>
      </c>
      <c r="G297" s="8" t="str">
        <f t="shared" si="26"/>
        <v/>
      </c>
      <c r="I297" s="8" t="str">
        <f>IF(ISNA(MATCH(H297,Codetabellen!F:F,0)),"",INDEX(Codetabellen!E:F,MATCH(H297,Codetabellen!F:F,0),1))</f>
        <v/>
      </c>
      <c r="K297" s="8" t="str">
        <f>IF(ISNA(MATCH(J297,Codetabellen!I:I,0)),"",INDEX(Codetabellen!H:I,MATCH(J297,Codetabellen!I:I,0),1))</f>
        <v/>
      </c>
      <c r="M297" s="8" t="str">
        <f>IF(ISNA(MATCH(L297,Codetabellen!L:L,0)),"",INDEX(Codetabellen!K:L,MATCH(L297,Codetabellen!L:L,0),1))</f>
        <v/>
      </c>
      <c r="O297" s="8" t="str">
        <f>IF(ISNA(MATCH(N297,Codetabellen!O:O,0)),"",INDEX(Codetabellen!N:O,MATCH(N297,Codetabellen!O:O,0),1))</f>
        <v/>
      </c>
      <c r="P297" s="8" t="str">
        <f t="shared" si="27"/>
        <v/>
      </c>
      <c r="AB297" s="8" t="str">
        <f>IF(ISNA(MATCH(AA297,Codetabellen!S:S,0)),"",INDEX(Codetabellen!R:S,MATCH(AA297,Codetabellen!S:S,0),1))</f>
        <v/>
      </c>
      <c r="AE297" s="8" t="str">
        <f t="shared" si="24"/>
        <v/>
      </c>
      <c r="AF297" s="8" t="str">
        <f t="shared" si="25"/>
        <v/>
      </c>
      <c r="AH297" s="8" t="str">
        <f>IF(ISNA(MATCH(AG297,Codetabellen!Y:Y,0)),"",INDEX(Codetabellen!X:Y,MATCH(AG297,Codetabellen!Y:Y,0),1))</f>
        <v/>
      </c>
      <c r="AL297" s="8" t="str">
        <f t="shared" si="28"/>
        <v/>
      </c>
      <c r="AV297" s="8" t="str">
        <f t="shared" si="29"/>
        <v/>
      </c>
    </row>
    <row r="298" spans="6:48" x14ac:dyDescent="0.25">
      <c r="F298" s="8" t="str">
        <f>IF(ISNA(MATCH(E298,Codetabellen!C:C,0)),"",INDEX(Codetabellen!B:C,MATCH(E298,Codetabellen!C:C,0),1))</f>
        <v/>
      </c>
      <c r="G298" s="8" t="str">
        <f t="shared" si="26"/>
        <v/>
      </c>
      <c r="I298" s="8" t="str">
        <f>IF(ISNA(MATCH(H298,Codetabellen!F:F,0)),"",INDEX(Codetabellen!E:F,MATCH(H298,Codetabellen!F:F,0),1))</f>
        <v/>
      </c>
      <c r="K298" s="8" t="str">
        <f>IF(ISNA(MATCH(J298,Codetabellen!I:I,0)),"",INDEX(Codetabellen!H:I,MATCH(J298,Codetabellen!I:I,0),1))</f>
        <v/>
      </c>
      <c r="M298" s="8" t="str">
        <f>IF(ISNA(MATCH(L298,Codetabellen!L:L,0)),"",INDEX(Codetabellen!K:L,MATCH(L298,Codetabellen!L:L,0),1))</f>
        <v/>
      </c>
      <c r="O298" s="8" t="str">
        <f>IF(ISNA(MATCH(N298,Codetabellen!O:O,0)),"",INDEX(Codetabellen!N:O,MATCH(N298,Codetabellen!O:O,0),1))</f>
        <v/>
      </c>
      <c r="P298" s="8" t="str">
        <f t="shared" si="27"/>
        <v/>
      </c>
      <c r="AB298" s="8" t="str">
        <f>IF(ISNA(MATCH(AA298,Codetabellen!S:S,0)),"",INDEX(Codetabellen!R:S,MATCH(AA298,Codetabellen!S:S,0),1))</f>
        <v/>
      </c>
      <c r="AE298" s="8" t="str">
        <f t="shared" si="24"/>
        <v/>
      </c>
      <c r="AF298" s="8" t="str">
        <f t="shared" si="25"/>
        <v/>
      </c>
      <c r="AH298" s="8" t="str">
        <f>IF(ISNA(MATCH(AG298,Codetabellen!Y:Y,0)),"",INDEX(Codetabellen!X:Y,MATCH(AG298,Codetabellen!Y:Y,0),1))</f>
        <v/>
      </c>
      <c r="AL298" s="8" t="str">
        <f t="shared" si="28"/>
        <v/>
      </c>
      <c r="AV298" s="8" t="str">
        <f t="shared" si="29"/>
        <v/>
      </c>
    </row>
    <row r="299" spans="6:48" x14ac:dyDescent="0.25">
      <c r="F299" s="8" t="str">
        <f>IF(ISNA(MATCH(E299,Codetabellen!C:C,0)),"",INDEX(Codetabellen!B:C,MATCH(E299,Codetabellen!C:C,0),1))</f>
        <v/>
      </c>
      <c r="G299" s="8" t="str">
        <f t="shared" si="26"/>
        <v/>
      </c>
      <c r="I299" s="8" t="str">
        <f>IF(ISNA(MATCH(H299,Codetabellen!F:F,0)),"",INDEX(Codetabellen!E:F,MATCH(H299,Codetabellen!F:F,0),1))</f>
        <v/>
      </c>
      <c r="K299" s="8" t="str">
        <f>IF(ISNA(MATCH(J299,Codetabellen!I:I,0)),"",INDEX(Codetabellen!H:I,MATCH(J299,Codetabellen!I:I,0),1))</f>
        <v/>
      </c>
      <c r="M299" s="8" t="str">
        <f>IF(ISNA(MATCH(L299,Codetabellen!L:L,0)),"",INDEX(Codetabellen!K:L,MATCH(L299,Codetabellen!L:L,0),1))</f>
        <v/>
      </c>
      <c r="O299" s="8" t="str">
        <f>IF(ISNA(MATCH(N299,Codetabellen!O:O,0)),"",INDEX(Codetabellen!N:O,MATCH(N299,Codetabellen!O:O,0),1))</f>
        <v/>
      </c>
      <c r="P299" s="8" t="str">
        <f t="shared" si="27"/>
        <v/>
      </c>
      <c r="AB299" s="8" t="str">
        <f>IF(ISNA(MATCH(AA299,Codetabellen!S:S,0)),"",INDEX(Codetabellen!R:S,MATCH(AA299,Codetabellen!S:S,0),1))</f>
        <v/>
      </c>
      <c r="AE299" s="8" t="str">
        <f t="shared" si="24"/>
        <v/>
      </c>
      <c r="AF299" s="8" t="str">
        <f t="shared" si="25"/>
        <v/>
      </c>
      <c r="AH299" s="8" t="str">
        <f>IF(ISNA(MATCH(AG299,Codetabellen!Y:Y,0)),"",INDEX(Codetabellen!X:Y,MATCH(AG299,Codetabellen!Y:Y,0),1))</f>
        <v/>
      </c>
      <c r="AL299" s="8" t="str">
        <f t="shared" si="28"/>
        <v/>
      </c>
      <c r="AV299" s="8" t="str">
        <f t="shared" si="29"/>
        <v/>
      </c>
    </row>
    <row r="300" spans="6:48" x14ac:dyDescent="0.25">
      <c r="F300" s="8" t="str">
        <f>IF(ISNA(MATCH(E300,Codetabellen!C:C,0)),"",INDEX(Codetabellen!B:C,MATCH(E300,Codetabellen!C:C,0),1))</f>
        <v/>
      </c>
      <c r="G300" s="8" t="str">
        <f t="shared" si="26"/>
        <v/>
      </c>
      <c r="I300" s="8" t="str">
        <f>IF(ISNA(MATCH(H300,Codetabellen!F:F,0)),"",INDEX(Codetabellen!E:F,MATCH(H300,Codetabellen!F:F,0),1))</f>
        <v/>
      </c>
      <c r="K300" s="8" t="str">
        <f>IF(ISNA(MATCH(J300,Codetabellen!I:I,0)),"",INDEX(Codetabellen!H:I,MATCH(J300,Codetabellen!I:I,0),1))</f>
        <v/>
      </c>
      <c r="M300" s="8" t="str">
        <f>IF(ISNA(MATCH(L300,Codetabellen!L:L,0)),"",INDEX(Codetabellen!K:L,MATCH(L300,Codetabellen!L:L,0),1))</f>
        <v/>
      </c>
      <c r="O300" s="8" t="str">
        <f>IF(ISNA(MATCH(N300,Codetabellen!O:O,0)),"",INDEX(Codetabellen!N:O,MATCH(N300,Codetabellen!O:O,0),1))</f>
        <v/>
      </c>
      <c r="P300" s="8" t="str">
        <f t="shared" si="27"/>
        <v/>
      </c>
      <c r="AB300" s="8" t="str">
        <f>IF(ISNA(MATCH(AA300,Codetabellen!S:S,0)),"",INDEX(Codetabellen!R:S,MATCH(AA300,Codetabellen!S:S,0),1))</f>
        <v/>
      </c>
      <c r="AE300" s="8" t="str">
        <f t="shared" si="24"/>
        <v/>
      </c>
      <c r="AF300" s="8" t="str">
        <f t="shared" si="25"/>
        <v/>
      </c>
      <c r="AH300" s="8" t="str">
        <f>IF(ISNA(MATCH(AG300,Codetabellen!Y:Y,0)),"",INDEX(Codetabellen!X:Y,MATCH(AG300,Codetabellen!Y:Y,0),1))</f>
        <v/>
      </c>
      <c r="AL300" s="8" t="str">
        <f t="shared" si="28"/>
        <v/>
      </c>
      <c r="AV300" s="8" t="str">
        <f t="shared" si="29"/>
        <v/>
      </c>
    </row>
    <row r="301" spans="6:48" x14ac:dyDescent="0.25">
      <c r="F301" s="8" t="str">
        <f>IF(ISNA(MATCH(E301,Codetabellen!C:C,0)),"",INDEX(Codetabellen!B:C,MATCH(E301,Codetabellen!C:C,0),1))</f>
        <v/>
      </c>
      <c r="G301" s="8" t="str">
        <f t="shared" si="26"/>
        <v/>
      </c>
      <c r="I301" s="8" t="str">
        <f>IF(ISNA(MATCH(H301,Codetabellen!F:F,0)),"",INDEX(Codetabellen!E:F,MATCH(H301,Codetabellen!F:F,0),1))</f>
        <v/>
      </c>
      <c r="K301" s="8" t="str">
        <f>IF(ISNA(MATCH(J301,Codetabellen!I:I,0)),"",INDEX(Codetabellen!H:I,MATCH(J301,Codetabellen!I:I,0),1))</f>
        <v/>
      </c>
      <c r="M301" s="8" t="str">
        <f>IF(ISNA(MATCH(L301,Codetabellen!L:L,0)),"",INDEX(Codetabellen!K:L,MATCH(L301,Codetabellen!L:L,0),1))</f>
        <v/>
      </c>
      <c r="O301" s="8" t="str">
        <f>IF(ISNA(MATCH(N301,Codetabellen!O:O,0)),"",INDEX(Codetabellen!N:O,MATCH(N301,Codetabellen!O:O,0),1))</f>
        <v/>
      </c>
      <c r="P301" s="8" t="str">
        <f t="shared" si="27"/>
        <v/>
      </c>
      <c r="AB301" s="8" t="str">
        <f>IF(ISNA(MATCH(AA301,Codetabellen!S:S,0)),"",INDEX(Codetabellen!R:S,MATCH(AA301,Codetabellen!S:S,0),1))</f>
        <v/>
      </c>
      <c r="AE301" s="8" t="str">
        <f t="shared" si="24"/>
        <v/>
      </c>
      <c r="AF301" s="8" t="str">
        <f t="shared" si="25"/>
        <v/>
      </c>
      <c r="AH301" s="8" t="str">
        <f>IF(ISNA(MATCH(AG301,Codetabellen!Y:Y,0)),"",INDEX(Codetabellen!X:Y,MATCH(AG301,Codetabellen!Y:Y,0),1))</f>
        <v/>
      </c>
      <c r="AL301" s="8" t="str">
        <f t="shared" si="28"/>
        <v/>
      </c>
      <c r="AV301" s="8" t="str">
        <f t="shared" si="29"/>
        <v/>
      </c>
    </row>
    <row r="302" spans="6:48" x14ac:dyDescent="0.25">
      <c r="F302" s="8" t="str">
        <f>IF(ISNA(MATCH(E302,Codetabellen!C:C,0)),"",INDEX(Codetabellen!B:C,MATCH(E302,Codetabellen!C:C,0),1))</f>
        <v/>
      </c>
      <c r="G302" s="8" t="str">
        <f t="shared" si="26"/>
        <v/>
      </c>
      <c r="I302" s="8" t="str">
        <f>IF(ISNA(MATCH(H302,Codetabellen!F:F,0)),"",INDEX(Codetabellen!E:F,MATCH(H302,Codetabellen!F:F,0),1))</f>
        <v/>
      </c>
      <c r="K302" s="8" t="str">
        <f>IF(ISNA(MATCH(J302,Codetabellen!I:I,0)),"",INDEX(Codetabellen!H:I,MATCH(J302,Codetabellen!I:I,0),1))</f>
        <v/>
      </c>
      <c r="M302" s="8" t="str">
        <f>IF(ISNA(MATCH(L302,Codetabellen!L:L,0)),"",INDEX(Codetabellen!K:L,MATCH(L302,Codetabellen!L:L,0),1))</f>
        <v/>
      </c>
      <c r="O302" s="8" t="str">
        <f>IF(ISNA(MATCH(N302,Codetabellen!O:O,0)),"",INDEX(Codetabellen!N:O,MATCH(N302,Codetabellen!O:O,0),1))</f>
        <v/>
      </c>
      <c r="P302" s="8" t="str">
        <f t="shared" si="27"/>
        <v/>
      </c>
      <c r="AB302" s="8" t="str">
        <f>IF(ISNA(MATCH(AA302,Codetabellen!S:S,0)),"",INDEX(Codetabellen!R:S,MATCH(AA302,Codetabellen!S:S,0),1))</f>
        <v/>
      </c>
      <c r="AE302" s="8" t="str">
        <f t="shared" si="24"/>
        <v/>
      </c>
      <c r="AF302" s="8" t="str">
        <f t="shared" si="25"/>
        <v/>
      </c>
      <c r="AH302" s="8" t="str">
        <f>IF(ISNA(MATCH(AG302,Codetabellen!Y:Y,0)),"",INDEX(Codetabellen!X:Y,MATCH(AG302,Codetabellen!Y:Y,0),1))</f>
        <v/>
      </c>
      <c r="AL302" s="8" t="str">
        <f t="shared" si="28"/>
        <v/>
      </c>
      <c r="AV302" s="8" t="str">
        <f t="shared" si="29"/>
        <v/>
      </c>
    </row>
    <row r="303" spans="6:48" x14ac:dyDescent="0.25">
      <c r="F303" s="8" t="str">
        <f>IF(ISNA(MATCH(E303,Codetabellen!C:C,0)),"",INDEX(Codetabellen!B:C,MATCH(E303,Codetabellen!C:C,0),1))</f>
        <v/>
      </c>
      <c r="G303" s="8" t="str">
        <f t="shared" si="26"/>
        <v/>
      </c>
      <c r="I303" s="8" t="str">
        <f>IF(ISNA(MATCH(H303,Codetabellen!F:F,0)),"",INDEX(Codetabellen!E:F,MATCH(H303,Codetabellen!F:F,0),1))</f>
        <v/>
      </c>
      <c r="K303" s="8" t="str">
        <f>IF(ISNA(MATCH(J303,Codetabellen!I:I,0)),"",INDEX(Codetabellen!H:I,MATCH(J303,Codetabellen!I:I,0),1))</f>
        <v/>
      </c>
      <c r="M303" s="8" t="str">
        <f>IF(ISNA(MATCH(L303,Codetabellen!L:L,0)),"",INDEX(Codetabellen!K:L,MATCH(L303,Codetabellen!L:L,0),1))</f>
        <v/>
      </c>
      <c r="O303" s="8" t="str">
        <f>IF(ISNA(MATCH(N303,Codetabellen!O:O,0)),"",INDEX(Codetabellen!N:O,MATCH(N303,Codetabellen!O:O,0),1))</f>
        <v/>
      </c>
      <c r="P303" s="8" t="str">
        <f t="shared" si="27"/>
        <v/>
      </c>
      <c r="AB303" s="8" t="str">
        <f>IF(ISNA(MATCH(AA303,Codetabellen!S:S,0)),"",INDEX(Codetabellen!R:S,MATCH(AA303,Codetabellen!S:S,0),1))</f>
        <v/>
      </c>
      <c r="AE303" s="8" t="str">
        <f t="shared" si="24"/>
        <v/>
      </c>
      <c r="AF303" s="8" t="str">
        <f t="shared" si="25"/>
        <v/>
      </c>
      <c r="AH303" s="8" t="str">
        <f>IF(ISNA(MATCH(AG303,Codetabellen!Y:Y,0)),"",INDEX(Codetabellen!X:Y,MATCH(AG303,Codetabellen!Y:Y,0),1))</f>
        <v/>
      </c>
      <c r="AL303" s="8" t="str">
        <f t="shared" si="28"/>
        <v/>
      </c>
      <c r="AV303" s="8" t="str">
        <f t="shared" si="29"/>
        <v/>
      </c>
    </row>
    <row r="304" spans="6:48" x14ac:dyDescent="0.25">
      <c r="F304" s="8" t="str">
        <f>IF(ISNA(MATCH(E304,Codetabellen!C:C,0)),"",INDEX(Codetabellen!B:C,MATCH(E304,Codetabellen!C:C,0),1))</f>
        <v/>
      </c>
      <c r="G304" s="8" t="str">
        <f t="shared" si="26"/>
        <v/>
      </c>
      <c r="I304" s="8" t="str">
        <f>IF(ISNA(MATCH(H304,Codetabellen!F:F,0)),"",INDEX(Codetabellen!E:F,MATCH(H304,Codetabellen!F:F,0),1))</f>
        <v/>
      </c>
      <c r="K304" s="8" t="str">
        <f>IF(ISNA(MATCH(J304,Codetabellen!I:I,0)),"",INDEX(Codetabellen!H:I,MATCH(J304,Codetabellen!I:I,0),1))</f>
        <v/>
      </c>
      <c r="M304" s="8" t="str">
        <f>IF(ISNA(MATCH(L304,Codetabellen!L:L,0)),"",INDEX(Codetabellen!K:L,MATCH(L304,Codetabellen!L:L,0),1))</f>
        <v/>
      </c>
      <c r="O304" s="8" t="str">
        <f>IF(ISNA(MATCH(N304,Codetabellen!O:O,0)),"",INDEX(Codetabellen!N:O,MATCH(N304,Codetabellen!O:O,0),1))</f>
        <v/>
      </c>
      <c r="P304" s="8" t="str">
        <f t="shared" si="27"/>
        <v/>
      </c>
      <c r="AB304" s="8" t="str">
        <f>IF(ISNA(MATCH(AA304,Codetabellen!S:S,0)),"",INDEX(Codetabellen!R:S,MATCH(AA304,Codetabellen!S:S,0),1))</f>
        <v/>
      </c>
      <c r="AE304" s="8" t="str">
        <f t="shared" si="24"/>
        <v/>
      </c>
      <c r="AF304" s="8" t="str">
        <f t="shared" si="25"/>
        <v/>
      </c>
      <c r="AH304" s="8" t="str">
        <f>IF(ISNA(MATCH(AG304,Codetabellen!Y:Y,0)),"",INDEX(Codetabellen!X:Y,MATCH(AG304,Codetabellen!Y:Y,0),1))</f>
        <v/>
      </c>
      <c r="AL304" s="8" t="str">
        <f t="shared" si="28"/>
        <v/>
      </c>
      <c r="AV304" s="8" t="str">
        <f t="shared" si="29"/>
        <v/>
      </c>
    </row>
    <row r="305" spans="6:48" x14ac:dyDescent="0.25">
      <c r="F305" s="8" t="str">
        <f>IF(ISNA(MATCH(E305,Codetabellen!C:C,0)),"",INDEX(Codetabellen!B:C,MATCH(E305,Codetabellen!C:C,0),1))</f>
        <v/>
      </c>
      <c r="G305" s="8" t="str">
        <f t="shared" si="26"/>
        <v/>
      </c>
      <c r="I305" s="8" t="str">
        <f>IF(ISNA(MATCH(H305,Codetabellen!F:F,0)),"",INDEX(Codetabellen!E:F,MATCH(H305,Codetabellen!F:F,0),1))</f>
        <v/>
      </c>
      <c r="K305" s="8" t="str">
        <f>IF(ISNA(MATCH(J305,Codetabellen!I:I,0)),"",INDEX(Codetabellen!H:I,MATCH(J305,Codetabellen!I:I,0),1))</f>
        <v/>
      </c>
      <c r="M305" s="8" t="str">
        <f>IF(ISNA(MATCH(L305,Codetabellen!L:L,0)),"",INDEX(Codetabellen!K:L,MATCH(L305,Codetabellen!L:L,0),1))</f>
        <v/>
      </c>
      <c r="O305" s="8" t="str">
        <f>IF(ISNA(MATCH(N305,Codetabellen!O:O,0)),"",INDEX(Codetabellen!N:O,MATCH(N305,Codetabellen!O:O,0),1))</f>
        <v/>
      </c>
      <c r="P305" s="8" t="str">
        <f t="shared" si="27"/>
        <v/>
      </c>
      <c r="AB305" s="8" t="str">
        <f>IF(ISNA(MATCH(AA305,Codetabellen!S:S,0)),"",INDEX(Codetabellen!R:S,MATCH(AA305,Codetabellen!S:S,0),1))</f>
        <v/>
      </c>
      <c r="AE305" s="8" t="str">
        <f t="shared" si="24"/>
        <v/>
      </c>
      <c r="AF305" s="8" t="str">
        <f t="shared" si="25"/>
        <v/>
      </c>
      <c r="AH305" s="8" t="str">
        <f>IF(ISNA(MATCH(AG305,Codetabellen!Y:Y,0)),"",INDEX(Codetabellen!X:Y,MATCH(AG305,Codetabellen!Y:Y,0),1))</f>
        <v/>
      </c>
      <c r="AL305" s="8" t="str">
        <f t="shared" si="28"/>
        <v/>
      </c>
      <c r="AV305" s="8" t="str">
        <f t="shared" si="29"/>
        <v/>
      </c>
    </row>
    <row r="306" spans="6:48" x14ac:dyDescent="0.25">
      <c r="F306" s="8" t="str">
        <f>IF(ISNA(MATCH(E306,Codetabellen!C:C,0)),"",INDEX(Codetabellen!B:C,MATCH(E306,Codetabellen!C:C,0),1))</f>
        <v/>
      </c>
      <c r="G306" s="8" t="str">
        <f t="shared" si="26"/>
        <v/>
      </c>
      <c r="I306" s="8" t="str">
        <f>IF(ISNA(MATCH(H306,Codetabellen!F:F,0)),"",INDEX(Codetabellen!E:F,MATCH(H306,Codetabellen!F:F,0),1))</f>
        <v/>
      </c>
      <c r="K306" s="8" t="str">
        <f>IF(ISNA(MATCH(J306,Codetabellen!I:I,0)),"",INDEX(Codetabellen!H:I,MATCH(J306,Codetabellen!I:I,0),1))</f>
        <v/>
      </c>
      <c r="M306" s="8" t="str">
        <f>IF(ISNA(MATCH(L306,Codetabellen!L:L,0)),"",INDEX(Codetabellen!K:L,MATCH(L306,Codetabellen!L:L,0),1))</f>
        <v/>
      </c>
      <c r="O306" s="8" t="str">
        <f>IF(ISNA(MATCH(N306,Codetabellen!O:O,0)),"",INDEX(Codetabellen!N:O,MATCH(N306,Codetabellen!O:O,0),1))</f>
        <v/>
      </c>
      <c r="P306" s="8" t="str">
        <f t="shared" si="27"/>
        <v/>
      </c>
      <c r="AB306" s="8" t="str">
        <f>IF(ISNA(MATCH(AA306,Codetabellen!S:S,0)),"",INDEX(Codetabellen!R:S,MATCH(AA306,Codetabellen!S:S,0),1))</f>
        <v/>
      </c>
      <c r="AE306" s="8" t="str">
        <f t="shared" si="24"/>
        <v/>
      </c>
      <c r="AF306" s="8" t="str">
        <f t="shared" si="25"/>
        <v/>
      </c>
      <c r="AH306" s="8" t="str">
        <f>IF(ISNA(MATCH(AG306,Codetabellen!Y:Y,0)),"",INDEX(Codetabellen!X:Y,MATCH(AG306,Codetabellen!Y:Y,0),1))</f>
        <v/>
      </c>
      <c r="AL306" s="8" t="str">
        <f t="shared" si="28"/>
        <v/>
      </c>
      <c r="AV306" s="8" t="str">
        <f t="shared" si="29"/>
        <v/>
      </c>
    </row>
    <row r="307" spans="6:48" x14ac:dyDescent="0.25">
      <c r="F307" s="8" t="str">
        <f>IF(ISNA(MATCH(E307,Codetabellen!C:C,0)),"",INDEX(Codetabellen!B:C,MATCH(E307,Codetabellen!C:C,0),1))</f>
        <v/>
      </c>
      <c r="G307" s="8" t="str">
        <f t="shared" si="26"/>
        <v/>
      </c>
      <c r="I307" s="8" t="str">
        <f>IF(ISNA(MATCH(H307,Codetabellen!F:F,0)),"",INDEX(Codetabellen!E:F,MATCH(H307,Codetabellen!F:F,0),1))</f>
        <v/>
      </c>
      <c r="K307" s="8" t="str">
        <f>IF(ISNA(MATCH(J307,Codetabellen!I:I,0)),"",INDEX(Codetabellen!H:I,MATCH(J307,Codetabellen!I:I,0),1))</f>
        <v/>
      </c>
      <c r="M307" s="8" t="str">
        <f>IF(ISNA(MATCH(L307,Codetabellen!L:L,0)),"",INDEX(Codetabellen!K:L,MATCH(L307,Codetabellen!L:L,0),1))</f>
        <v/>
      </c>
      <c r="O307" s="8" t="str">
        <f>IF(ISNA(MATCH(N307,Codetabellen!O:O,0)),"",INDEX(Codetabellen!N:O,MATCH(N307,Codetabellen!O:O,0),1))</f>
        <v/>
      </c>
      <c r="P307" s="8" t="str">
        <f t="shared" si="27"/>
        <v/>
      </c>
      <c r="AB307" s="8" t="str">
        <f>IF(ISNA(MATCH(AA307,Codetabellen!S:S,0)),"",INDEX(Codetabellen!R:S,MATCH(AA307,Codetabellen!S:S,0),1))</f>
        <v/>
      </c>
      <c r="AE307" s="8" t="str">
        <f t="shared" si="24"/>
        <v/>
      </c>
      <c r="AF307" s="8" t="str">
        <f t="shared" si="25"/>
        <v/>
      </c>
      <c r="AH307" s="8" t="str">
        <f>IF(ISNA(MATCH(AG307,Codetabellen!Y:Y,0)),"",INDEX(Codetabellen!X:Y,MATCH(AG307,Codetabellen!Y:Y,0),1))</f>
        <v/>
      </c>
      <c r="AL307" s="8" t="str">
        <f t="shared" si="28"/>
        <v/>
      </c>
      <c r="AV307" s="8" t="str">
        <f t="shared" si="29"/>
        <v/>
      </c>
    </row>
    <row r="308" spans="6:48" x14ac:dyDescent="0.25">
      <c r="F308" s="8" t="str">
        <f>IF(ISNA(MATCH(E308,Codetabellen!C:C,0)),"",INDEX(Codetabellen!B:C,MATCH(E308,Codetabellen!C:C,0),1))</f>
        <v/>
      </c>
      <c r="G308" s="8" t="str">
        <f t="shared" si="26"/>
        <v/>
      </c>
      <c r="I308" s="8" t="str">
        <f>IF(ISNA(MATCH(H308,Codetabellen!F:F,0)),"",INDEX(Codetabellen!E:F,MATCH(H308,Codetabellen!F:F,0),1))</f>
        <v/>
      </c>
      <c r="K308" s="8" t="str">
        <f>IF(ISNA(MATCH(J308,Codetabellen!I:I,0)),"",INDEX(Codetabellen!H:I,MATCH(J308,Codetabellen!I:I,0),1))</f>
        <v/>
      </c>
      <c r="M308" s="8" t="str">
        <f>IF(ISNA(MATCH(L308,Codetabellen!L:L,0)),"",INDEX(Codetabellen!K:L,MATCH(L308,Codetabellen!L:L,0),1))</f>
        <v/>
      </c>
      <c r="O308" s="8" t="str">
        <f>IF(ISNA(MATCH(N308,Codetabellen!O:O,0)),"",INDEX(Codetabellen!N:O,MATCH(N308,Codetabellen!O:O,0),1))</f>
        <v/>
      </c>
      <c r="P308" s="8" t="str">
        <f t="shared" si="27"/>
        <v/>
      </c>
      <c r="AB308" s="8" t="str">
        <f>IF(ISNA(MATCH(AA308,Codetabellen!S:S,0)),"",INDEX(Codetabellen!R:S,MATCH(AA308,Codetabellen!S:S,0),1))</f>
        <v/>
      </c>
      <c r="AE308" s="8" t="str">
        <f t="shared" si="24"/>
        <v/>
      </c>
      <c r="AF308" s="8" t="str">
        <f t="shared" si="25"/>
        <v/>
      </c>
      <c r="AH308" s="8" t="str">
        <f>IF(ISNA(MATCH(AG308,Codetabellen!Y:Y,0)),"",INDEX(Codetabellen!X:Y,MATCH(AG308,Codetabellen!Y:Y,0),1))</f>
        <v/>
      </c>
      <c r="AL308" s="8" t="str">
        <f t="shared" si="28"/>
        <v/>
      </c>
      <c r="AV308" s="8" t="str">
        <f t="shared" si="29"/>
        <v/>
      </c>
    </row>
    <row r="309" spans="6:48" x14ac:dyDescent="0.25">
      <c r="F309" s="8" t="str">
        <f>IF(ISNA(MATCH(E309,Codetabellen!C:C,0)),"",INDEX(Codetabellen!B:C,MATCH(E309,Codetabellen!C:C,0),1))</f>
        <v/>
      </c>
      <c r="G309" s="8" t="str">
        <f t="shared" si="26"/>
        <v/>
      </c>
      <c r="I309" s="8" t="str">
        <f>IF(ISNA(MATCH(H309,Codetabellen!F:F,0)),"",INDEX(Codetabellen!E:F,MATCH(H309,Codetabellen!F:F,0),1))</f>
        <v/>
      </c>
      <c r="K309" s="8" t="str">
        <f>IF(ISNA(MATCH(J309,Codetabellen!I:I,0)),"",INDEX(Codetabellen!H:I,MATCH(J309,Codetabellen!I:I,0),1))</f>
        <v/>
      </c>
      <c r="M309" s="8" t="str">
        <f>IF(ISNA(MATCH(L309,Codetabellen!L:L,0)),"",INDEX(Codetabellen!K:L,MATCH(L309,Codetabellen!L:L,0),1))</f>
        <v/>
      </c>
      <c r="O309" s="8" t="str">
        <f>IF(ISNA(MATCH(N309,Codetabellen!O:O,0)),"",INDEX(Codetabellen!N:O,MATCH(N309,Codetabellen!O:O,0),1))</f>
        <v/>
      </c>
      <c r="P309" s="8" t="str">
        <f t="shared" si="27"/>
        <v/>
      </c>
      <c r="AB309" s="8" t="str">
        <f>IF(ISNA(MATCH(AA309,Codetabellen!S:S,0)),"",INDEX(Codetabellen!R:S,MATCH(AA309,Codetabellen!S:S,0),1))</f>
        <v/>
      </c>
      <c r="AE309" s="8" t="str">
        <f t="shared" si="24"/>
        <v/>
      </c>
      <c r="AF309" s="8" t="str">
        <f t="shared" si="25"/>
        <v/>
      </c>
      <c r="AH309" s="8" t="str">
        <f>IF(ISNA(MATCH(AG309,Codetabellen!Y:Y,0)),"",INDEX(Codetabellen!X:Y,MATCH(AG309,Codetabellen!Y:Y,0),1))</f>
        <v/>
      </c>
      <c r="AL309" s="8" t="str">
        <f t="shared" si="28"/>
        <v/>
      </c>
      <c r="AV309" s="8" t="str">
        <f t="shared" si="29"/>
        <v/>
      </c>
    </row>
    <row r="310" spans="6:48" x14ac:dyDescent="0.25">
      <c r="F310" s="8" t="str">
        <f>IF(ISNA(MATCH(E310,Codetabellen!C:C,0)),"",INDEX(Codetabellen!B:C,MATCH(E310,Codetabellen!C:C,0),1))</f>
        <v/>
      </c>
      <c r="G310" s="8" t="str">
        <f t="shared" si="26"/>
        <v/>
      </c>
      <c r="I310" s="8" t="str">
        <f>IF(ISNA(MATCH(H310,Codetabellen!F:F,0)),"",INDEX(Codetabellen!E:F,MATCH(H310,Codetabellen!F:F,0),1))</f>
        <v/>
      </c>
      <c r="K310" s="8" t="str">
        <f>IF(ISNA(MATCH(J310,Codetabellen!I:I,0)),"",INDEX(Codetabellen!H:I,MATCH(J310,Codetabellen!I:I,0),1))</f>
        <v/>
      </c>
      <c r="M310" s="8" t="str">
        <f>IF(ISNA(MATCH(L310,Codetabellen!L:L,0)),"",INDEX(Codetabellen!K:L,MATCH(L310,Codetabellen!L:L,0),1))</f>
        <v/>
      </c>
      <c r="O310" s="8" t="str">
        <f>IF(ISNA(MATCH(N310,Codetabellen!O:O,0)),"",INDEX(Codetabellen!N:O,MATCH(N310,Codetabellen!O:O,0),1))</f>
        <v/>
      </c>
      <c r="P310" s="8" t="str">
        <f t="shared" si="27"/>
        <v/>
      </c>
      <c r="AB310" s="8" t="str">
        <f>IF(ISNA(MATCH(AA310,Codetabellen!S:S,0)),"",INDEX(Codetabellen!R:S,MATCH(AA310,Codetabellen!S:S,0),1))</f>
        <v/>
      </c>
      <c r="AE310" s="8" t="str">
        <f t="shared" si="24"/>
        <v/>
      </c>
      <c r="AF310" s="8" t="str">
        <f t="shared" si="25"/>
        <v/>
      </c>
      <c r="AH310" s="8" t="str">
        <f>IF(ISNA(MATCH(AG310,Codetabellen!Y:Y,0)),"",INDEX(Codetabellen!X:Y,MATCH(AG310,Codetabellen!Y:Y,0),1))</f>
        <v/>
      </c>
      <c r="AL310" s="8" t="str">
        <f t="shared" si="28"/>
        <v/>
      </c>
      <c r="AV310" s="8" t="str">
        <f t="shared" si="29"/>
        <v/>
      </c>
    </row>
    <row r="311" spans="6:48" x14ac:dyDescent="0.25">
      <c r="F311" s="8" t="str">
        <f>IF(ISNA(MATCH(E311,Codetabellen!C:C,0)),"",INDEX(Codetabellen!B:C,MATCH(E311,Codetabellen!C:C,0),1))</f>
        <v/>
      </c>
      <c r="G311" s="8" t="str">
        <f t="shared" si="26"/>
        <v/>
      </c>
      <c r="I311" s="8" t="str">
        <f>IF(ISNA(MATCH(H311,Codetabellen!F:F,0)),"",INDEX(Codetabellen!E:F,MATCH(H311,Codetabellen!F:F,0),1))</f>
        <v/>
      </c>
      <c r="K311" s="8" t="str">
        <f>IF(ISNA(MATCH(J311,Codetabellen!I:I,0)),"",INDEX(Codetabellen!H:I,MATCH(J311,Codetabellen!I:I,0),1))</f>
        <v/>
      </c>
      <c r="M311" s="8" t="str">
        <f>IF(ISNA(MATCH(L311,Codetabellen!L:L,0)),"",INDEX(Codetabellen!K:L,MATCH(L311,Codetabellen!L:L,0),1))</f>
        <v/>
      </c>
      <c r="O311" s="8" t="str">
        <f>IF(ISNA(MATCH(N311,Codetabellen!O:O,0)),"",INDEX(Codetabellen!N:O,MATCH(N311,Codetabellen!O:O,0),1))</f>
        <v/>
      </c>
      <c r="P311" s="8" t="str">
        <f t="shared" si="27"/>
        <v/>
      </c>
      <c r="AB311" s="8" t="str">
        <f>IF(ISNA(MATCH(AA311,Codetabellen!S:S,0)),"",INDEX(Codetabellen!R:S,MATCH(AA311,Codetabellen!S:S,0),1))</f>
        <v/>
      </c>
      <c r="AE311" s="8" t="str">
        <f t="shared" si="24"/>
        <v/>
      </c>
      <c r="AF311" s="8" t="str">
        <f t="shared" si="25"/>
        <v/>
      </c>
      <c r="AH311" s="8" t="str">
        <f>IF(ISNA(MATCH(AG311,Codetabellen!Y:Y,0)),"",INDEX(Codetabellen!X:Y,MATCH(AG311,Codetabellen!Y:Y,0),1))</f>
        <v/>
      </c>
      <c r="AL311" s="8" t="str">
        <f t="shared" si="28"/>
        <v/>
      </c>
      <c r="AV311" s="8" t="str">
        <f t="shared" si="29"/>
        <v/>
      </c>
    </row>
    <row r="312" spans="6:48" x14ac:dyDescent="0.25">
      <c r="F312" s="8" t="str">
        <f>IF(ISNA(MATCH(E312,Codetabellen!C:C,0)),"",INDEX(Codetabellen!B:C,MATCH(E312,Codetabellen!C:C,0),1))</f>
        <v/>
      </c>
      <c r="G312" s="8" t="str">
        <f t="shared" si="26"/>
        <v/>
      </c>
      <c r="I312" s="8" t="str">
        <f>IF(ISNA(MATCH(H312,Codetabellen!F:F,0)),"",INDEX(Codetabellen!E:F,MATCH(H312,Codetabellen!F:F,0),1))</f>
        <v/>
      </c>
      <c r="K312" s="8" t="str">
        <f>IF(ISNA(MATCH(J312,Codetabellen!I:I,0)),"",INDEX(Codetabellen!H:I,MATCH(J312,Codetabellen!I:I,0),1))</f>
        <v/>
      </c>
      <c r="M312" s="8" t="str">
        <f>IF(ISNA(MATCH(L312,Codetabellen!L:L,0)),"",INDEX(Codetabellen!K:L,MATCH(L312,Codetabellen!L:L,0),1))</f>
        <v/>
      </c>
      <c r="O312" s="8" t="str">
        <f>IF(ISNA(MATCH(N312,Codetabellen!O:O,0)),"",INDEX(Codetabellen!N:O,MATCH(N312,Codetabellen!O:O,0),1))</f>
        <v/>
      </c>
      <c r="P312" s="8" t="str">
        <f t="shared" si="27"/>
        <v/>
      </c>
      <c r="AB312" s="8" t="str">
        <f>IF(ISNA(MATCH(AA312,Codetabellen!S:S,0)),"",INDEX(Codetabellen!R:S,MATCH(AA312,Codetabellen!S:S,0),1))</f>
        <v/>
      </c>
      <c r="AE312" s="8" t="str">
        <f t="shared" si="24"/>
        <v/>
      </c>
      <c r="AF312" s="8" t="str">
        <f t="shared" si="25"/>
        <v/>
      </c>
      <c r="AH312" s="8" t="str">
        <f>IF(ISNA(MATCH(AG312,Codetabellen!Y:Y,0)),"",INDEX(Codetabellen!X:Y,MATCH(AG312,Codetabellen!Y:Y,0),1))</f>
        <v/>
      </c>
      <c r="AL312" s="8" t="str">
        <f t="shared" si="28"/>
        <v/>
      </c>
      <c r="AV312" s="8" t="str">
        <f t="shared" si="29"/>
        <v/>
      </c>
    </row>
    <row r="313" spans="6:48" x14ac:dyDescent="0.25">
      <c r="F313" s="8" t="str">
        <f>IF(ISNA(MATCH(E313,Codetabellen!C:C,0)),"",INDEX(Codetabellen!B:C,MATCH(E313,Codetabellen!C:C,0),1))</f>
        <v/>
      </c>
      <c r="G313" s="8" t="str">
        <f t="shared" si="26"/>
        <v/>
      </c>
      <c r="I313" s="8" t="str">
        <f>IF(ISNA(MATCH(H313,Codetabellen!F:F,0)),"",INDEX(Codetabellen!E:F,MATCH(H313,Codetabellen!F:F,0),1))</f>
        <v/>
      </c>
      <c r="K313" s="8" t="str">
        <f>IF(ISNA(MATCH(J313,Codetabellen!I:I,0)),"",INDEX(Codetabellen!H:I,MATCH(J313,Codetabellen!I:I,0),1))</f>
        <v/>
      </c>
      <c r="M313" s="8" t="str">
        <f>IF(ISNA(MATCH(L313,Codetabellen!L:L,0)),"",INDEX(Codetabellen!K:L,MATCH(L313,Codetabellen!L:L,0),1))</f>
        <v/>
      </c>
      <c r="O313" s="8" t="str">
        <f>IF(ISNA(MATCH(N313,Codetabellen!O:O,0)),"",INDEX(Codetabellen!N:O,MATCH(N313,Codetabellen!O:O,0),1))</f>
        <v/>
      </c>
      <c r="P313" s="8" t="str">
        <f t="shared" si="27"/>
        <v/>
      </c>
      <c r="AB313" s="8" t="str">
        <f>IF(ISNA(MATCH(AA313,Codetabellen!S:S,0)),"",INDEX(Codetabellen!R:S,MATCH(AA313,Codetabellen!S:S,0),1))</f>
        <v/>
      </c>
      <c r="AE313" s="8" t="str">
        <f t="shared" si="24"/>
        <v/>
      </c>
      <c r="AF313" s="8" t="str">
        <f t="shared" si="25"/>
        <v/>
      </c>
      <c r="AH313" s="8" t="str">
        <f>IF(ISNA(MATCH(AG313,Codetabellen!Y:Y,0)),"",INDEX(Codetabellen!X:Y,MATCH(AG313,Codetabellen!Y:Y,0),1))</f>
        <v/>
      </c>
      <c r="AL313" s="8" t="str">
        <f t="shared" si="28"/>
        <v/>
      </c>
      <c r="AV313" s="8" t="str">
        <f t="shared" si="29"/>
        <v/>
      </c>
    </row>
    <row r="314" spans="6:48" x14ac:dyDescent="0.25">
      <c r="F314" s="8" t="str">
        <f>IF(ISNA(MATCH(E314,Codetabellen!C:C,0)),"",INDEX(Codetabellen!B:C,MATCH(E314,Codetabellen!C:C,0),1))</f>
        <v/>
      </c>
      <c r="G314" s="8" t="str">
        <f t="shared" si="26"/>
        <v/>
      </c>
      <c r="I314" s="8" t="str">
        <f>IF(ISNA(MATCH(H314,Codetabellen!F:F,0)),"",INDEX(Codetabellen!E:F,MATCH(H314,Codetabellen!F:F,0),1))</f>
        <v/>
      </c>
      <c r="K314" s="8" t="str">
        <f>IF(ISNA(MATCH(J314,Codetabellen!I:I,0)),"",INDEX(Codetabellen!H:I,MATCH(J314,Codetabellen!I:I,0),1))</f>
        <v/>
      </c>
      <c r="M314" s="8" t="str">
        <f>IF(ISNA(MATCH(L314,Codetabellen!L:L,0)),"",INDEX(Codetabellen!K:L,MATCH(L314,Codetabellen!L:L,0),1))</f>
        <v/>
      </c>
      <c r="O314" s="8" t="str">
        <f>IF(ISNA(MATCH(N314,Codetabellen!O:O,0)),"",INDEX(Codetabellen!N:O,MATCH(N314,Codetabellen!O:O,0),1))</f>
        <v/>
      </c>
      <c r="P314" s="8" t="str">
        <f t="shared" si="27"/>
        <v/>
      </c>
      <c r="AB314" s="8" t="str">
        <f>IF(ISNA(MATCH(AA314,Codetabellen!S:S,0)),"",INDEX(Codetabellen!R:S,MATCH(AA314,Codetabellen!S:S,0),1))</f>
        <v/>
      </c>
      <c r="AE314" s="8" t="str">
        <f t="shared" si="24"/>
        <v/>
      </c>
      <c r="AF314" s="8" t="str">
        <f t="shared" si="25"/>
        <v/>
      </c>
      <c r="AH314" s="8" t="str">
        <f>IF(ISNA(MATCH(AG314,Codetabellen!Y:Y,0)),"",INDEX(Codetabellen!X:Y,MATCH(AG314,Codetabellen!Y:Y,0),1))</f>
        <v/>
      </c>
      <c r="AL314" s="8" t="str">
        <f t="shared" si="28"/>
        <v/>
      </c>
      <c r="AV314" s="8" t="str">
        <f t="shared" si="29"/>
        <v/>
      </c>
    </row>
    <row r="315" spans="6:48" x14ac:dyDescent="0.25">
      <c r="F315" s="8" t="str">
        <f>IF(ISNA(MATCH(E315,Codetabellen!C:C,0)),"",INDEX(Codetabellen!B:C,MATCH(E315,Codetabellen!C:C,0),1))</f>
        <v/>
      </c>
      <c r="G315" s="8" t="str">
        <f t="shared" si="26"/>
        <v/>
      </c>
      <c r="I315" s="8" t="str">
        <f>IF(ISNA(MATCH(H315,Codetabellen!F:F,0)),"",INDEX(Codetabellen!E:F,MATCH(H315,Codetabellen!F:F,0),1))</f>
        <v/>
      </c>
      <c r="K315" s="8" t="str">
        <f>IF(ISNA(MATCH(J315,Codetabellen!I:I,0)),"",INDEX(Codetabellen!H:I,MATCH(J315,Codetabellen!I:I,0),1))</f>
        <v/>
      </c>
      <c r="M315" s="8" t="str">
        <f>IF(ISNA(MATCH(L315,Codetabellen!L:L,0)),"",INDEX(Codetabellen!K:L,MATCH(L315,Codetabellen!L:L,0),1))</f>
        <v/>
      </c>
      <c r="O315" s="8" t="str">
        <f>IF(ISNA(MATCH(N315,Codetabellen!O:O,0)),"",INDEX(Codetabellen!N:O,MATCH(N315,Codetabellen!O:O,0),1))</f>
        <v/>
      </c>
      <c r="P315" s="8" t="str">
        <f t="shared" si="27"/>
        <v/>
      </c>
      <c r="AB315" s="8" t="str">
        <f>IF(ISNA(MATCH(AA315,Codetabellen!S:S,0)),"",INDEX(Codetabellen!R:S,MATCH(AA315,Codetabellen!S:S,0),1))</f>
        <v/>
      </c>
      <c r="AE315" s="8" t="str">
        <f t="shared" si="24"/>
        <v/>
      </c>
      <c r="AF315" s="8" t="str">
        <f t="shared" si="25"/>
        <v/>
      </c>
      <c r="AH315" s="8" t="str">
        <f>IF(ISNA(MATCH(AG315,Codetabellen!Y:Y,0)),"",INDEX(Codetabellen!X:Y,MATCH(AG315,Codetabellen!Y:Y,0),1))</f>
        <v/>
      </c>
      <c r="AL315" s="8" t="str">
        <f t="shared" si="28"/>
        <v/>
      </c>
      <c r="AV315" s="8" t="str">
        <f t="shared" si="29"/>
        <v/>
      </c>
    </row>
    <row r="316" spans="6:48" x14ac:dyDescent="0.25">
      <c r="F316" s="8" t="str">
        <f>IF(ISNA(MATCH(E316,Codetabellen!C:C,0)),"",INDEX(Codetabellen!B:C,MATCH(E316,Codetabellen!C:C,0),1))</f>
        <v/>
      </c>
      <c r="G316" s="8" t="str">
        <f t="shared" si="26"/>
        <v/>
      </c>
      <c r="I316" s="8" t="str">
        <f>IF(ISNA(MATCH(H316,Codetabellen!F:F,0)),"",INDEX(Codetabellen!E:F,MATCH(H316,Codetabellen!F:F,0),1))</f>
        <v/>
      </c>
      <c r="K316" s="8" t="str">
        <f>IF(ISNA(MATCH(J316,Codetabellen!I:I,0)),"",INDEX(Codetabellen!H:I,MATCH(J316,Codetabellen!I:I,0),1))</f>
        <v/>
      </c>
      <c r="M316" s="8" t="str">
        <f>IF(ISNA(MATCH(L316,Codetabellen!L:L,0)),"",INDEX(Codetabellen!K:L,MATCH(L316,Codetabellen!L:L,0),1))</f>
        <v/>
      </c>
      <c r="O316" s="8" t="str">
        <f>IF(ISNA(MATCH(N316,Codetabellen!O:O,0)),"",INDEX(Codetabellen!N:O,MATCH(N316,Codetabellen!O:O,0),1))</f>
        <v/>
      </c>
      <c r="P316" s="8" t="str">
        <f t="shared" si="27"/>
        <v/>
      </c>
      <c r="AB316" s="8" t="str">
        <f>IF(ISNA(MATCH(AA316,Codetabellen!S:S,0)),"",INDEX(Codetabellen!R:S,MATCH(AA316,Codetabellen!S:S,0),1))</f>
        <v/>
      </c>
      <c r="AE316" s="8" t="str">
        <f t="shared" si="24"/>
        <v/>
      </c>
      <c r="AF316" s="8" t="str">
        <f t="shared" si="25"/>
        <v/>
      </c>
      <c r="AH316" s="8" t="str">
        <f>IF(ISNA(MATCH(AG316,Codetabellen!Y:Y,0)),"",INDEX(Codetabellen!X:Y,MATCH(AG316,Codetabellen!Y:Y,0),1))</f>
        <v/>
      </c>
      <c r="AL316" s="8" t="str">
        <f t="shared" si="28"/>
        <v/>
      </c>
      <c r="AV316" s="8" t="str">
        <f t="shared" si="29"/>
        <v/>
      </c>
    </row>
    <row r="317" spans="6:48" x14ac:dyDescent="0.25">
      <c r="F317" s="8" t="str">
        <f>IF(ISNA(MATCH(E317,Codetabellen!C:C,0)),"",INDEX(Codetabellen!B:C,MATCH(E317,Codetabellen!C:C,0),1))</f>
        <v/>
      </c>
      <c r="G317" s="8" t="str">
        <f t="shared" si="26"/>
        <v/>
      </c>
      <c r="I317" s="8" t="str">
        <f>IF(ISNA(MATCH(H317,Codetabellen!F:F,0)),"",INDEX(Codetabellen!E:F,MATCH(H317,Codetabellen!F:F,0),1))</f>
        <v/>
      </c>
      <c r="K317" s="8" t="str">
        <f>IF(ISNA(MATCH(J317,Codetabellen!I:I,0)),"",INDEX(Codetabellen!H:I,MATCH(J317,Codetabellen!I:I,0),1))</f>
        <v/>
      </c>
      <c r="M317" s="8" t="str">
        <f>IF(ISNA(MATCH(L317,Codetabellen!L:L,0)),"",INDEX(Codetabellen!K:L,MATCH(L317,Codetabellen!L:L,0),1))</f>
        <v/>
      </c>
      <c r="O317" s="8" t="str">
        <f>IF(ISNA(MATCH(N317,Codetabellen!O:O,0)),"",INDEX(Codetabellen!N:O,MATCH(N317,Codetabellen!O:O,0),1))</f>
        <v/>
      </c>
      <c r="P317" s="8" t="str">
        <f t="shared" si="27"/>
        <v/>
      </c>
      <c r="AB317" s="8" t="str">
        <f>IF(ISNA(MATCH(AA317,Codetabellen!S:S,0)),"",INDEX(Codetabellen!R:S,MATCH(AA317,Codetabellen!S:S,0),1))</f>
        <v/>
      </c>
      <c r="AE317" s="8" t="str">
        <f t="shared" si="24"/>
        <v/>
      </c>
      <c r="AF317" s="8" t="str">
        <f t="shared" si="25"/>
        <v/>
      </c>
      <c r="AH317" s="8" t="str">
        <f>IF(ISNA(MATCH(AG317,Codetabellen!Y:Y,0)),"",INDEX(Codetabellen!X:Y,MATCH(AG317,Codetabellen!Y:Y,0),1))</f>
        <v/>
      </c>
      <c r="AL317" s="8" t="str">
        <f t="shared" si="28"/>
        <v/>
      </c>
      <c r="AV317" s="8" t="str">
        <f t="shared" si="29"/>
        <v/>
      </c>
    </row>
    <row r="318" spans="6:48" x14ac:dyDescent="0.25">
      <c r="F318" s="8" t="str">
        <f>IF(ISNA(MATCH(E318,Codetabellen!C:C,0)),"",INDEX(Codetabellen!B:C,MATCH(E318,Codetabellen!C:C,0),1))</f>
        <v/>
      </c>
      <c r="G318" s="8" t="str">
        <f t="shared" si="26"/>
        <v/>
      </c>
      <c r="I318" s="8" t="str">
        <f>IF(ISNA(MATCH(H318,Codetabellen!F:F,0)),"",INDEX(Codetabellen!E:F,MATCH(H318,Codetabellen!F:F,0),1))</f>
        <v/>
      </c>
      <c r="K318" s="8" t="str">
        <f>IF(ISNA(MATCH(J318,Codetabellen!I:I,0)),"",INDEX(Codetabellen!H:I,MATCH(J318,Codetabellen!I:I,0),1))</f>
        <v/>
      </c>
      <c r="M318" s="8" t="str">
        <f>IF(ISNA(MATCH(L318,Codetabellen!L:L,0)),"",INDEX(Codetabellen!K:L,MATCH(L318,Codetabellen!L:L,0),1))</f>
        <v/>
      </c>
      <c r="O318" s="8" t="str">
        <f>IF(ISNA(MATCH(N318,Codetabellen!O:O,0)),"",INDEX(Codetabellen!N:O,MATCH(N318,Codetabellen!O:O,0),1))</f>
        <v/>
      </c>
      <c r="P318" s="8" t="str">
        <f t="shared" si="27"/>
        <v/>
      </c>
      <c r="AB318" s="8" t="str">
        <f>IF(ISNA(MATCH(AA318,Codetabellen!S:S,0)),"",INDEX(Codetabellen!R:S,MATCH(AA318,Codetabellen!S:S,0),1))</f>
        <v/>
      </c>
      <c r="AE318" s="8" t="str">
        <f t="shared" si="24"/>
        <v/>
      </c>
      <c r="AF318" s="8" t="str">
        <f t="shared" si="25"/>
        <v/>
      </c>
      <c r="AH318" s="8" t="str">
        <f>IF(ISNA(MATCH(AG318,Codetabellen!Y:Y,0)),"",INDEX(Codetabellen!X:Y,MATCH(AG318,Codetabellen!Y:Y,0),1))</f>
        <v/>
      </c>
      <c r="AL318" s="8" t="str">
        <f t="shared" si="28"/>
        <v/>
      </c>
      <c r="AV318" s="8" t="str">
        <f t="shared" si="29"/>
        <v/>
      </c>
    </row>
    <row r="319" spans="6:48" x14ac:dyDescent="0.25">
      <c r="F319" s="8" t="str">
        <f>IF(ISNA(MATCH(E319,Codetabellen!C:C,0)),"",INDEX(Codetabellen!B:C,MATCH(E319,Codetabellen!C:C,0),1))</f>
        <v/>
      </c>
      <c r="G319" s="8" t="str">
        <f t="shared" si="26"/>
        <v/>
      </c>
      <c r="I319" s="8" t="str">
        <f>IF(ISNA(MATCH(H319,Codetabellen!F:F,0)),"",INDEX(Codetabellen!E:F,MATCH(H319,Codetabellen!F:F,0),1))</f>
        <v/>
      </c>
      <c r="K319" s="8" t="str">
        <f>IF(ISNA(MATCH(J319,Codetabellen!I:I,0)),"",INDEX(Codetabellen!H:I,MATCH(J319,Codetabellen!I:I,0),1))</f>
        <v/>
      </c>
      <c r="M319" s="8" t="str">
        <f>IF(ISNA(MATCH(L319,Codetabellen!L:L,0)),"",INDEX(Codetabellen!K:L,MATCH(L319,Codetabellen!L:L,0),1))</f>
        <v/>
      </c>
      <c r="O319" s="8" t="str">
        <f>IF(ISNA(MATCH(N319,Codetabellen!O:O,0)),"",INDEX(Codetabellen!N:O,MATCH(N319,Codetabellen!O:O,0),1))</f>
        <v/>
      </c>
      <c r="P319" s="8" t="str">
        <f t="shared" si="27"/>
        <v/>
      </c>
      <c r="AB319" s="8" t="str">
        <f>IF(ISNA(MATCH(AA319,Codetabellen!S:S,0)),"",INDEX(Codetabellen!R:S,MATCH(AA319,Codetabellen!S:S,0),1))</f>
        <v/>
      </c>
      <c r="AE319" s="8" t="str">
        <f t="shared" si="24"/>
        <v/>
      </c>
      <c r="AF319" s="8" t="str">
        <f t="shared" si="25"/>
        <v/>
      </c>
      <c r="AH319" s="8" t="str">
        <f>IF(ISNA(MATCH(AG319,Codetabellen!Y:Y,0)),"",INDEX(Codetabellen!X:Y,MATCH(AG319,Codetabellen!Y:Y,0),1))</f>
        <v/>
      </c>
      <c r="AL319" s="8" t="str">
        <f t="shared" si="28"/>
        <v/>
      </c>
      <c r="AV319" s="8" t="str">
        <f t="shared" si="29"/>
        <v/>
      </c>
    </row>
    <row r="320" spans="6:48" x14ac:dyDescent="0.25">
      <c r="F320" s="8" t="str">
        <f>IF(ISNA(MATCH(E320,Codetabellen!C:C,0)),"",INDEX(Codetabellen!B:C,MATCH(E320,Codetabellen!C:C,0),1))</f>
        <v/>
      </c>
      <c r="G320" s="8" t="str">
        <f t="shared" si="26"/>
        <v/>
      </c>
      <c r="I320" s="8" t="str">
        <f>IF(ISNA(MATCH(H320,Codetabellen!F:F,0)),"",INDEX(Codetabellen!E:F,MATCH(H320,Codetabellen!F:F,0),1))</f>
        <v/>
      </c>
      <c r="K320" s="8" t="str">
        <f>IF(ISNA(MATCH(J320,Codetabellen!I:I,0)),"",INDEX(Codetabellen!H:I,MATCH(J320,Codetabellen!I:I,0),1))</f>
        <v/>
      </c>
      <c r="M320" s="8" t="str">
        <f>IF(ISNA(MATCH(L320,Codetabellen!L:L,0)),"",INDEX(Codetabellen!K:L,MATCH(L320,Codetabellen!L:L,0),1))</f>
        <v/>
      </c>
      <c r="O320" s="8" t="str">
        <f>IF(ISNA(MATCH(N320,Codetabellen!O:O,0)),"",INDEX(Codetabellen!N:O,MATCH(N320,Codetabellen!O:O,0),1))</f>
        <v/>
      </c>
      <c r="P320" s="8" t="str">
        <f t="shared" si="27"/>
        <v/>
      </c>
      <c r="AB320" s="8" t="str">
        <f>IF(ISNA(MATCH(AA320,Codetabellen!S:S,0)),"",INDEX(Codetabellen!R:S,MATCH(AA320,Codetabellen!S:S,0),1))</f>
        <v/>
      </c>
      <c r="AE320" s="8" t="str">
        <f t="shared" si="24"/>
        <v/>
      </c>
      <c r="AF320" s="8" t="str">
        <f t="shared" si="25"/>
        <v/>
      </c>
      <c r="AH320" s="8" t="str">
        <f>IF(ISNA(MATCH(AG320,Codetabellen!Y:Y,0)),"",INDEX(Codetabellen!X:Y,MATCH(AG320,Codetabellen!Y:Y,0),1))</f>
        <v/>
      </c>
      <c r="AL320" s="8" t="str">
        <f t="shared" si="28"/>
        <v/>
      </c>
      <c r="AV320" s="8" t="str">
        <f t="shared" si="29"/>
        <v/>
      </c>
    </row>
    <row r="321" spans="6:48" x14ac:dyDescent="0.25">
      <c r="F321" s="8" t="str">
        <f>IF(ISNA(MATCH(E321,Codetabellen!C:C,0)),"",INDEX(Codetabellen!B:C,MATCH(E321,Codetabellen!C:C,0),1))</f>
        <v/>
      </c>
      <c r="G321" s="8" t="str">
        <f t="shared" si="26"/>
        <v/>
      </c>
      <c r="I321" s="8" t="str">
        <f>IF(ISNA(MATCH(H321,Codetabellen!F:F,0)),"",INDEX(Codetabellen!E:F,MATCH(H321,Codetabellen!F:F,0),1))</f>
        <v/>
      </c>
      <c r="K321" s="8" t="str">
        <f>IF(ISNA(MATCH(J321,Codetabellen!I:I,0)),"",INDEX(Codetabellen!H:I,MATCH(J321,Codetabellen!I:I,0),1))</f>
        <v/>
      </c>
      <c r="M321" s="8" t="str">
        <f>IF(ISNA(MATCH(L321,Codetabellen!L:L,0)),"",INDEX(Codetabellen!K:L,MATCH(L321,Codetabellen!L:L,0),1))</f>
        <v/>
      </c>
      <c r="O321" s="8" t="str">
        <f>IF(ISNA(MATCH(N321,Codetabellen!O:O,0)),"",INDEX(Codetabellen!N:O,MATCH(N321,Codetabellen!O:O,0),1))</f>
        <v/>
      </c>
      <c r="P321" s="8" t="str">
        <f t="shared" si="27"/>
        <v/>
      </c>
      <c r="AB321" s="8" t="str">
        <f>IF(ISNA(MATCH(AA321,Codetabellen!S:S,0)),"",INDEX(Codetabellen!R:S,MATCH(AA321,Codetabellen!S:S,0),1))</f>
        <v/>
      </c>
      <c r="AE321" s="8" t="str">
        <f t="shared" si="24"/>
        <v/>
      </c>
      <c r="AF321" s="8" t="str">
        <f t="shared" si="25"/>
        <v/>
      </c>
      <c r="AH321" s="8" t="str">
        <f>IF(ISNA(MATCH(AG321,Codetabellen!Y:Y,0)),"",INDEX(Codetabellen!X:Y,MATCH(AG321,Codetabellen!Y:Y,0),1))</f>
        <v/>
      </c>
      <c r="AL321" s="8" t="str">
        <f t="shared" si="28"/>
        <v/>
      </c>
      <c r="AV321" s="8" t="str">
        <f t="shared" si="29"/>
        <v/>
      </c>
    </row>
    <row r="322" spans="6:48" x14ac:dyDescent="0.25">
      <c r="F322" s="8" t="str">
        <f>IF(ISNA(MATCH(E322,Codetabellen!C:C,0)),"",INDEX(Codetabellen!B:C,MATCH(E322,Codetabellen!C:C,0),1))</f>
        <v/>
      </c>
      <c r="G322" s="8" t="str">
        <f t="shared" si="26"/>
        <v/>
      </c>
      <c r="I322" s="8" t="str">
        <f>IF(ISNA(MATCH(H322,Codetabellen!F:F,0)),"",INDEX(Codetabellen!E:F,MATCH(H322,Codetabellen!F:F,0),1))</f>
        <v/>
      </c>
      <c r="K322" s="8" t="str">
        <f>IF(ISNA(MATCH(J322,Codetabellen!I:I,0)),"",INDEX(Codetabellen!H:I,MATCH(J322,Codetabellen!I:I,0),1))</f>
        <v/>
      </c>
      <c r="M322" s="8" t="str">
        <f>IF(ISNA(MATCH(L322,Codetabellen!L:L,0)),"",INDEX(Codetabellen!K:L,MATCH(L322,Codetabellen!L:L,0),1))</f>
        <v/>
      </c>
      <c r="O322" s="8" t="str">
        <f>IF(ISNA(MATCH(N322,Codetabellen!O:O,0)),"",INDEX(Codetabellen!N:O,MATCH(N322,Codetabellen!O:O,0),1))</f>
        <v/>
      </c>
      <c r="P322" s="8" t="str">
        <f t="shared" si="27"/>
        <v/>
      </c>
      <c r="AB322" s="8" t="str">
        <f>IF(ISNA(MATCH(AA322,Codetabellen!S:S,0)),"",INDEX(Codetabellen!R:S,MATCH(AA322,Codetabellen!S:S,0),1))</f>
        <v/>
      </c>
      <c r="AE322" s="8" t="str">
        <f t="shared" si="24"/>
        <v/>
      </c>
      <c r="AF322" s="8" t="str">
        <f t="shared" si="25"/>
        <v/>
      </c>
      <c r="AH322" s="8" t="str">
        <f>IF(ISNA(MATCH(AG322,Codetabellen!Y:Y,0)),"",INDEX(Codetabellen!X:Y,MATCH(AG322,Codetabellen!Y:Y,0),1))</f>
        <v/>
      </c>
      <c r="AL322" s="8" t="str">
        <f t="shared" si="28"/>
        <v/>
      </c>
      <c r="AV322" s="8" t="str">
        <f t="shared" si="29"/>
        <v/>
      </c>
    </row>
    <row r="323" spans="6:48" x14ac:dyDescent="0.25">
      <c r="F323" s="8" t="str">
        <f>IF(ISNA(MATCH(E323,Codetabellen!C:C,0)),"",INDEX(Codetabellen!B:C,MATCH(E323,Codetabellen!C:C,0),1))</f>
        <v/>
      </c>
      <c r="G323" s="8" t="str">
        <f t="shared" si="26"/>
        <v/>
      </c>
      <c r="I323" s="8" t="str">
        <f>IF(ISNA(MATCH(H323,Codetabellen!F:F,0)),"",INDEX(Codetabellen!E:F,MATCH(H323,Codetabellen!F:F,0),1))</f>
        <v/>
      </c>
      <c r="K323" s="8" t="str">
        <f>IF(ISNA(MATCH(J323,Codetabellen!I:I,0)),"",INDEX(Codetabellen!H:I,MATCH(J323,Codetabellen!I:I,0),1))</f>
        <v/>
      </c>
      <c r="M323" s="8" t="str">
        <f>IF(ISNA(MATCH(L323,Codetabellen!L:L,0)),"",INDEX(Codetabellen!K:L,MATCH(L323,Codetabellen!L:L,0),1))</f>
        <v/>
      </c>
      <c r="O323" s="8" t="str">
        <f>IF(ISNA(MATCH(N323,Codetabellen!O:O,0)),"",INDEX(Codetabellen!N:O,MATCH(N323,Codetabellen!O:O,0),1))</f>
        <v/>
      </c>
      <c r="P323" s="8" t="str">
        <f t="shared" si="27"/>
        <v/>
      </c>
      <c r="AB323" s="8" t="str">
        <f>IF(ISNA(MATCH(AA323,Codetabellen!S:S,0)),"",INDEX(Codetabellen!R:S,MATCH(AA323,Codetabellen!S:S,0),1))</f>
        <v/>
      </c>
      <c r="AE323" s="8" t="str">
        <f t="shared" si="24"/>
        <v/>
      </c>
      <c r="AF323" s="8" t="str">
        <f t="shared" si="25"/>
        <v/>
      </c>
      <c r="AH323" s="8" t="str">
        <f>IF(ISNA(MATCH(AG323,Codetabellen!Y:Y,0)),"",INDEX(Codetabellen!X:Y,MATCH(AG323,Codetabellen!Y:Y,0),1))</f>
        <v/>
      </c>
      <c r="AL323" s="8" t="str">
        <f t="shared" si="28"/>
        <v/>
      </c>
      <c r="AV323" s="8" t="str">
        <f t="shared" si="29"/>
        <v/>
      </c>
    </row>
    <row r="324" spans="6:48" x14ac:dyDescent="0.25">
      <c r="F324" s="8" t="str">
        <f>IF(ISNA(MATCH(E324,Codetabellen!C:C,0)),"",INDEX(Codetabellen!B:C,MATCH(E324,Codetabellen!C:C,0),1))</f>
        <v/>
      </c>
      <c r="G324" s="8" t="str">
        <f t="shared" si="26"/>
        <v/>
      </c>
      <c r="I324" s="8" t="str">
        <f>IF(ISNA(MATCH(H324,Codetabellen!F:F,0)),"",INDEX(Codetabellen!E:F,MATCH(H324,Codetabellen!F:F,0),1))</f>
        <v/>
      </c>
      <c r="K324" s="8" t="str">
        <f>IF(ISNA(MATCH(J324,Codetabellen!I:I,0)),"",INDEX(Codetabellen!H:I,MATCH(J324,Codetabellen!I:I,0),1))</f>
        <v/>
      </c>
      <c r="M324" s="8" t="str">
        <f>IF(ISNA(MATCH(L324,Codetabellen!L:L,0)),"",INDEX(Codetabellen!K:L,MATCH(L324,Codetabellen!L:L,0),1))</f>
        <v/>
      </c>
      <c r="O324" s="8" t="str">
        <f>IF(ISNA(MATCH(N324,Codetabellen!O:O,0)),"",INDEX(Codetabellen!N:O,MATCH(N324,Codetabellen!O:O,0),1))</f>
        <v/>
      </c>
      <c r="P324" s="8" t="str">
        <f t="shared" si="27"/>
        <v/>
      </c>
      <c r="AB324" s="8" t="str">
        <f>IF(ISNA(MATCH(AA324,Codetabellen!S:S,0)),"",INDEX(Codetabellen!R:S,MATCH(AA324,Codetabellen!S:S,0),1))</f>
        <v/>
      </c>
      <c r="AE324" s="8" t="str">
        <f t="shared" si="24"/>
        <v/>
      </c>
      <c r="AF324" s="8" t="str">
        <f t="shared" si="25"/>
        <v/>
      </c>
      <c r="AH324" s="8" t="str">
        <f>IF(ISNA(MATCH(AG324,Codetabellen!Y:Y,0)),"",INDEX(Codetabellen!X:Y,MATCH(AG324,Codetabellen!Y:Y,0),1))</f>
        <v/>
      </c>
      <c r="AL324" s="8" t="str">
        <f t="shared" si="28"/>
        <v/>
      </c>
      <c r="AV324" s="8" t="str">
        <f t="shared" si="29"/>
        <v/>
      </c>
    </row>
    <row r="325" spans="6:48" x14ac:dyDescent="0.25">
      <c r="F325" s="8" t="str">
        <f>IF(ISNA(MATCH(E325,Codetabellen!C:C,0)),"",INDEX(Codetabellen!B:C,MATCH(E325,Codetabellen!C:C,0),1))</f>
        <v/>
      </c>
      <c r="G325" s="8" t="str">
        <f t="shared" si="26"/>
        <v/>
      </c>
      <c r="I325" s="8" t="str">
        <f>IF(ISNA(MATCH(H325,Codetabellen!F:F,0)),"",INDEX(Codetabellen!E:F,MATCH(H325,Codetabellen!F:F,0),1))</f>
        <v/>
      </c>
      <c r="K325" s="8" t="str">
        <f>IF(ISNA(MATCH(J325,Codetabellen!I:I,0)),"",INDEX(Codetabellen!H:I,MATCH(J325,Codetabellen!I:I,0),1))</f>
        <v/>
      </c>
      <c r="M325" s="8" t="str">
        <f>IF(ISNA(MATCH(L325,Codetabellen!L:L,0)),"",INDEX(Codetabellen!K:L,MATCH(L325,Codetabellen!L:L,0),1))</f>
        <v/>
      </c>
      <c r="O325" s="8" t="str">
        <f>IF(ISNA(MATCH(N325,Codetabellen!O:O,0)),"",INDEX(Codetabellen!N:O,MATCH(N325,Codetabellen!O:O,0),1))</f>
        <v/>
      </c>
      <c r="P325" s="8" t="str">
        <f t="shared" si="27"/>
        <v/>
      </c>
      <c r="AB325" s="8" t="str">
        <f>IF(ISNA(MATCH(AA325,Codetabellen!S:S,0)),"",INDEX(Codetabellen!R:S,MATCH(AA325,Codetabellen!S:S,0),1))</f>
        <v/>
      </c>
      <c r="AE325" s="8" t="str">
        <f t="shared" si="24"/>
        <v/>
      </c>
      <c r="AF325" s="8" t="str">
        <f t="shared" si="25"/>
        <v/>
      </c>
      <c r="AH325" s="8" t="str">
        <f>IF(ISNA(MATCH(AG325,Codetabellen!Y:Y,0)),"",INDEX(Codetabellen!X:Y,MATCH(AG325,Codetabellen!Y:Y,0),1))</f>
        <v/>
      </c>
      <c r="AL325" s="8" t="str">
        <f t="shared" si="28"/>
        <v/>
      </c>
      <c r="AV325" s="8" t="str">
        <f t="shared" si="29"/>
        <v/>
      </c>
    </row>
    <row r="326" spans="6:48" x14ac:dyDescent="0.25">
      <c r="F326" s="8" t="str">
        <f>IF(ISNA(MATCH(E326,Codetabellen!C:C,0)),"",INDEX(Codetabellen!B:C,MATCH(E326,Codetabellen!C:C,0),1))</f>
        <v/>
      </c>
      <c r="G326" s="8" t="str">
        <f t="shared" si="26"/>
        <v/>
      </c>
      <c r="I326" s="8" t="str">
        <f>IF(ISNA(MATCH(H326,Codetabellen!F:F,0)),"",INDEX(Codetabellen!E:F,MATCH(H326,Codetabellen!F:F,0),1))</f>
        <v/>
      </c>
      <c r="K326" s="8" t="str">
        <f>IF(ISNA(MATCH(J326,Codetabellen!I:I,0)),"",INDEX(Codetabellen!H:I,MATCH(J326,Codetabellen!I:I,0),1))</f>
        <v/>
      </c>
      <c r="M326" s="8" t="str">
        <f>IF(ISNA(MATCH(L326,Codetabellen!L:L,0)),"",INDEX(Codetabellen!K:L,MATCH(L326,Codetabellen!L:L,0),1))</f>
        <v/>
      </c>
      <c r="O326" s="8" t="str">
        <f>IF(ISNA(MATCH(N326,Codetabellen!O:O,0)),"",INDEX(Codetabellen!N:O,MATCH(N326,Codetabellen!O:O,0),1))</f>
        <v/>
      </c>
      <c r="P326" s="8" t="str">
        <f t="shared" si="27"/>
        <v/>
      </c>
      <c r="AB326" s="8" t="str">
        <f>IF(ISNA(MATCH(AA326,Codetabellen!S:S,0)),"",INDEX(Codetabellen!R:S,MATCH(AA326,Codetabellen!S:S,0),1))</f>
        <v/>
      </c>
      <c r="AE326" s="8" t="str">
        <f t="shared" si="24"/>
        <v/>
      </c>
      <c r="AF326" s="8" t="str">
        <f t="shared" si="25"/>
        <v/>
      </c>
      <c r="AH326" s="8" t="str">
        <f>IF(ISNA(MATCH(AG326,Codetabellen!Y:Y,0)),"",INDEX(Codetabellen!X:Y,MATCH(AG326,Codetabellen!Y:Y,0),1))</f>
        <v/>
      </c>
      <c r="AL326" s="8" t="str">
        <f t="shared" si="28"/>
        <v/>
      </c>
      <c r="AV326" s="8" t="str">
        <f t="shared" si="29"/>
        <v/>
      </c>
    </row>
    <row r="327" spans="6:48" x14ac:dyDescent="0.25">
      <c r="F327" s="8" t="str">
        <f>IF(ISNA(MATCH(E327,Codetabellen!C:C,0)),"",INDEX(Codetabellen!B:C,MATCH(E327,Codetabellen!C:C,0),1))</f>
        <v/>
      </c>
      <c r="G327" s="8" t="str">
        <f t="shared" si="26"/>
        <v/>
      </c>
      <c r="I327" s="8" t="str">
        <f>IF(ISNA(MATCH(H327,Codetabellen!F:F,0)),"",INDEX(Codetabellen!E:F,MATCH(H327,Codetabellen!F:F,0),1))</f>
        <v/>
      </c>
      <c r="K327" s="8" t="str">
        <f>IF(ISNA(MATCH(J327,Codetabellen!I:I,0)),"",INDEX(Codetabellen!H:I,MATCH(J327,Codetabellen!I:I,0),1))</f>
        <v/>
      </c>
      <c r="M327" s="8" t="str">
        <f>IF(ISNA(MATCH(L327,Codetabellen!L:L,0)),"",INDEX(Codetabellen!K:L,MATCH(L327,Codetabellen!L:L,0),1))</f>
        <v/>
      </c>
      <c r="O327" s="8" t="str">
        <f>IF(ISNA(MATCH(N327,Codetabellen!O:O,0)),"",INDEX(Codetabellen!N:O,MATCH(N327,Codetabellen!O:O,0),1))</f>
        <v/>
      </c>
      <c r="P327" s="8" t="str">
        <f t="shared" si="27"/>
        <v/>
      </c>
      <c r="AB327" s="8" t="str">
        <f>IF(ISNA(MATCH(AA327,Codetabellen!S:S,0)),"",INDEX(Codetabellen!R:S,MATCH(AA327,Codetabellen!S:S,0),1))</f>
        <v/>
      </c>
      <c r="AE327" s="8" t="str">
        <f t="shared" ref="AE327:AE390" si="30">IF(B327="","","Betaalbestand " &amp; B327 &amp; ".XML")</f>
        <v/>
      </c>
      <c r="AF327" s="8" t="str">
        <f t="shared" ref="AF327:AF390" si="31">IF(B327="","","Betaalbestand Sepa " &amp; B327 &amp; ".XML")</f>
        <v/>
      </c>
      <c r="AH327" s="8" t="str">
        <f>IF(ISNA(MATCH(AG327,Codetabellen!Y:Y,0)),"",INDEX(Codetabellen!X:Y,MATCH(AG327,Codetabellen!Y:Y,0),1))</f>
        <v/>
      </c>
      <c r="AL327" s="8" t="str">
        <f t="shared" si="28"/>
        <v/>
      </c>
      <c r="AV327" s="8" t="str">
        <f t="shared" si="29"/>
        <v/>
      </c>
    </row>
    <row r="328" spans="6:48" x14ac:dyDescent="0.25">
      <c r="F328" s="8" t="str">
        <f>IF(ISNA(MATCH(E328,Codetabellen!C:C,0)),"",INDEX(Codetabellen!B:C,MATCH(E328,Codetabellen!C:C,0),1))</f>
        <v/>
      </c>
      <c r="G328" s="8" t="str">
        <f t="shared" ref="G328:G391" si="32">IF(D328="","","noreply@" &amp; LOWER(SUBSTITUTE(C328," ","")) &amp; ".nl")</f>
        <v/>
      </c>
      <c r="I328" s="8" t="str">
        <f>IF(ISNA(MATCH(H328,Codetabellen!F:F,0)),"",INDEX(Codetabellen!E:F,MATCH(H328,Codetabellen!F:F,0),1))</f>
        <v/>
      </c>
      <c r="K328" s="8" t="str">
        <f>IF(ISNA(MATCH(J328,Codetabellen!I:I,0)),"",INDEX(Codetabellen!H:I,MATCH(J328,Codetabellen!I:I,0),1))</f>
        <v/>
      </c>
      <c r="M328" s="8" t="str">
        <f>IF(ISNA(MATCH(L328,Codetabellen!L:L,0)),"",INDEX(Codetabellen!K:L,MATCH(L328,Codetabellen!L:L,0),1))</f>
        <v/>
      </c>
      <c r="O328" s="8" t="str">
        <f>IF(ISNA(MATCH(N328,Codetabellen!O:O,0)),"",INDEX(Codetabellen!N:O,MATCH(N328,Codetabellen!O:O,0),1))</f>
        <v/>
      </c>
      <c r="P328" s="8" t="str">
        <f t="shared" ref="P328:P391" si="33">IF(C328="","",C328)</f>
        <v/>
      </c>
      <c r="AB328" s="8" t="str">
        <f>IF(ISNA(MATCH(AA328,Codetabellen!S:S,0)),"",INDEX(Codetabellen!R:S,MATCH(AA328,Codetabellen!S:S,0),1))</f>
        <v/>
      </c>
      <c r="AE328" s="8" t="str">
        <f t="shared" si="30"/>
        <v/>
      </c>
      <c r="AF328" s="8" t="str">
        <f t="shared" si="31"/>
        <v/>
      </c>
      <c r="AH328" s="8" t="str">
        <f>IF(ISNA(MATCH(AG328,Codetabellen!Y:Y,0)),"",INDEX(Codetabellen!X:Y,MATCH(AG328,Codetabellen!Y:Y,0),1))</f>
        <v/>
      </c>
      <c r="AL328" s="8" t="str">
        <f t="shared" ref="AL328:AL391" si="34">IF(B328&lt;&gt;"",IF(OR(AJ328&lt;&gt;"",AK328&lt;&gt;""),0,1),"")</f>
        <v/>
      </c>
      <c r="AV328" s="8" t="str">
        <f t="shared" ref="AV328:AV391" si="35">IF(B328="","","0")</f>
        <v/>
      </c>
    </row>
    <row r="329" spans="6:48" x14ac:dyDescent="0.25">
      <c r="F329" s="8" t="str">
        <f>IF(ISNA(MATCH(E329,Codetabellen!C:C,0)),"",INDEX(Codetabellen!B:C,MATCH(E329,Codetabellen!C:C,0),1))</f>
        <v/>
      </c>
      <c r="G329" s="8" t="str">
        <f t="shared" si="32"/>
        <v/>
      </c>
      <c r="I329" s="8" t="str">
        <f>IF(ISNA(MATCH(H329,Codetabellen!F:F,0)),"",INDEX(Codetabellen!E:F,MATCH(H329,Codetabellen!F:F,0),1))</f>
        <v/>
      </c>
      <c r="K329" s="8" t="str">
        <f>IF(ISNA(MATCH(J329,Codetabellen!I:I,0)),"",INDEX(Codetabellen!H:I,MATCH(J329,Codetabellen!I:I,0),1))</f>
        <v/>
      </c>
      <c r="M329" s="8" t="str">
        <f>IF(ISNA(MATCH(L329,Codetabellen!L:L,0)),"",INDEX(Codetabellen!K:L,MATCH(L329,Codetabellen!L:L,0),1))</f>
        <v/>
      </c>
      <c r="O329" s="8" t="str">
        <f>IF(ISNA(MATCH(N329,Codetabellen!O:O,0)),"",INDEX(Codetabellen!N:O,MATCH(N329,Codetabellen!O:O,0),1))</f>
        <v/>
      </c>
      <c r="P329" s="8" t="str">
        <f t="shared" si="33"/>
        <v/>
      </c>
      <c r="AB329" s="8" t="str">
        <f>IF(ISNA(MATCH(AA329,Codetabellen!S:S,0)),"",INDEX(Codetabellen!R:S,MATCH(AA329,Codetabellen!S:S,0),1))</f>
        <v/>
      </c>
      <c r="AE329" s="8" t="str">
        <f t="shared" si="30"/>
        <v/>
      </c>
      <c r="AF329" s="8" t="str">
        <f t="shared" si="31"/>
        <v/>
      </c>
      <c r="AH329" s="8" t="str">
        <f>IF(ISNA(MATCH(AG329,Codetabellen!Y:Y,0)),"",INDEX(Codetabellen!X:Y,MATCH(AG329,Codetabellen!Y:Y,0),1))</f>
        <v/>
      </c>
      <c r="AL329" s="8" t="str">
        <f t="shared" si="34"/>
        <v/>
      </c>
      <c r="AV329" s="8" t="str">
        <f t="shared" si="35"/>
        <v/>
      </c>
    </row>
    <row r="330" spans="6:48" x14ac:dyDescent="0.25">
      <c r="F330" s="8" t="str">
        <f>IF(ISNA(MATCH(E330,Codetabellen!C:C,0)),"",INDEX(Codetabellen!B:C,MATCH(E330,Codetabellen!C:C,0),1))</f>
        <v/>
      </c>
      <c r="G330" s="8" t="str">
        <f t="shared" si="32"/>
        <v/>
      </c>
      <c r="I330" s="8" t="str">
        <f>IF(ISNA(MATCH(H330,Codetabellen!F:F,0)),"",INDEX(Codetabellen!E:F,MATCH(H330,Codetabellen!F:F,0),1))</f>
        <v/>
      </c>
      <c r="K330" s="8" t="str">
        <f>IF(ISNA(MATCH(J330,Codetabellen!I:I,0)),"",INDEX(Codetabellen!H:I,MATCH(J330,Codetabellen!I:I,0),1))</f>
        <v/>
      </c>
      <c r="M330" s="8" t="str">
        <f>IF(ISNA(MATCH(L330,Codetabellen!L:L,0)),"",INDEX(Codetabellen!K:L,MATCH(L330,Codetabellen!L:L,0),1))</f>
        <v/>
      </c>
      <c r="O330" s="8" t="str">
        <f>IF(ISNA(MATCH(N330,Codetabellen!O:O,0)),"",INDEX(Codetabellen!N:O,MATCH(N330,Codetabellen!O:O,0),1))</f>
        <v/>
      </c>
      <c r="P330" s="8" t="str">
        <f t="shared" si="33"/>
        <v/>
      </c>
      <c r="AB330" s="8" t="str">
        <f>IF(ISNA(MATCH(AA330,Codetabellen!S:S,0)),"",INDEX(Codetabellen!R:S,MATCH(AA330,Codetabellen!S:S,0),1))</f>
        <v/>
      </c>
      <c r="AE330" s="8" t="str">
        <f t="shared" si="30"/>
        <v/>
      </c>
      <c r="AF330" s="8" t="str">
        <f t="shared" si="31"/>
        <v/>
      </c>
      <c r="AH330" s="8" t="str">
        <f>IF(ISNA(MATCH(AG330,Codetabellen!Y:Y,0)),"",INDEX(Codetabellen!X:Y,MATCH(AG330,Codetabellen!Y:Y,0),1))</f>
        <v/>
      </c>
      <c r="AL330" s="8" t="str">
        <f t="shared" si="34"/>
        <v/>
      </c>
      <c r="AV330" s="8" t="str">
        <f t="shared" si="35"/>
        <v/>
      </c>
    </row>
    <row r="331" spans="6:48" x14ac:dyDescent="0.25">
      <c r="F331" s="8" t="str">
        <f>IF(ISNA(MATCH(E331,Codetabellen!C:C,0)),"",INDEX(Codetabellen!B:C,MATCH(E331,Codetabellen!C:C,0),1))</f>
        <v/>
      </c>
      <c r="G331" s="8" t="str">
        <f t="shared" si="32"/>
        <v/>
      </c>
      <c r="I331" s="8" t="str">
        <f>IF(ISNA(MATCH(H331,Codetabellen!F:F,0)),"",INDEX(Codetabellen!E:F,MATCH(H331,Codetabellen!F:F,0),1))</f>
        <v/>
      </c>
      <c r="K331" s="8" t="str">
        <f>IF(ISNA(MATCH(J331,Codetabellen!I:I,0)),"",INDEX(Codetabellen!H:I,MATCH(J331,Codetabellen!I:I,0),1))</f>
        <v/>
      </c>
      <c r="M331" s="8" t="str">
        <f>IF(ISNA(MATCH(L331,Codetabellen!L:L,0)),"",INDEX(Codetabellen!K:L,MATCH(L331,Codetabellen!L:L,0),1))</f>
        <v/>
      </c>
      <c r="O331" s="8" t="str">
        <f>IF(ISNA(MATCH(N331,Codetabellen!O:O,0)),"",INDEX(Codetabellen!N:O,MATCH(N331,Codetabellen!O:O,0),1))</f>
        <v/>
      </c>
      <c r="P331" s="8" t="str">
        <f t="shared" si="33"/>
        <v/>
      </c>
      <c r="AB331" s="8" t="str">
        <f>IF(ISNA(MATCH(AA331,Codetabellen!S:S,0)),"",INDEX(Codetabellen!R:S,MATCH(AA331,Codetabellen!S:S,0),1))</f>
        <v/>
      </c>
      <c r="AE331" s="8" t="str">
        <f t="shared" si="30"/>
        <v/>
      </c>
      <c r="AF331" s="8" t="str">
        <f t="shared" si="31"/>
        <v/>
      </c>
      <c r="AH331" s="8" t="str">
        <f>IF(ISNA(MATCH(AG331,Codetabellen!Y:Y,0)),"",INDEX(Codetabellen!X:Y,MATCH(AG331,Codetabellen!Y:Y,0),1))</f>
        <v/>
      </c>
      <c r="AL331" s="8" t="str">
        <f t="shared" si="34"/>
        <v/>
      </c>
      <c r="AV331" s="8" t="str">
        <f t="shared" si="35"/>
        <v/>
      </c>
    </row>
    <row r="332" spans="6:48" x14ac:dyDescent="0.25">
      <c r="F332" s="8" t="str">
        <f>IF(ISNA(MATCH(E332,Codetabellen!C:C,0)),"",INDEX(Codetabellen!B:C,MATCH(E332,Codetabellen!C:C,0),1))</f>
        <v/>
      </c>
      <c r="G332" s="8" t="str">
        <f t="shared" si="32"/>
        <v/>
      </c>
      <c r="I332" s="8" t="str">
        <f>IF(ISNA(MATCH(H332,Codetabellen!F:F,0)),"",INDEX(Codetabellen!E:F,MATCH(H332,Codetabellen!F:F,0),1))</f>
        <v/>
      </c>
      <c r="K332" s="8" t="str">
        <f>IF(ISNA(MATCH(J332,Codetabellen!I:I,0)),"",INDEX(Codetabellen!H:I,MATCH(J332,Codetabellen!I:I,0),1))</f>
        <v/>
      </c>
      <c r="M332" s="8" t="str">
        <f>IF(ISNA(MATCH(L332,Codetabellen!L:L,0)),"",INDEX(Codetabellen!K:L,MATCH(L332,Codetabellen!L:L,0),1))</f>
        <v/>
      </c>
      <c r="O332" s="8" t="str">
        <f>IF(ISNA(MATCH(N332,Codetabellen!O:O,0)),"",INDEX(Codetabellen!N:O,MATCH(N332,Codetabellen!O:O,0),1))</f>
        <v/>
      </c>
      <c r="P332" s="8" t="str">
        <f t="shared" si="33"/>
        <v/>
      </c>
      <c r="AB332" s="8" t="str">
        <f>IF(ISNA(MATCH(AA332,Codetabellen!S:S,0)),"",INDEX(Codetabellen!R:S,MATCH(AA332,Codetabellen!S:S,0),1))</f>
        <v/>
      </c>
      <c r="AE332" s="8" t="str">
        <f t="shared" si="30"/>
        <v/>
      </c>
      <c r="AF332" s="8" t="str">
        <f t="shared" si="31"/>
        <v/>
      </c>
      <c r="AH332" s="8" t="str">
        <f>IF(ISNA(MATCH(AG332,Codetabellen!Y:Y,0)),"",INDEX(Codetabellen!X:Y,MATCH(AG332,Codetabellen!Y:Y,0),1))</f>
        <v/>
      </c>
      <c r="AL332" s="8" t="str">
        <f t="shared" si="34"/>
        <v/>
      </c>
      <c r="AV332" s="8" t="str">
        <f t="shared" si="35"/>
        <v/>
      </c>
    </row>
    <row r="333" spans="6:48" x14ac:dyDescent="0.25">
      <c r="F333" s="8" t="str">
        <f>IF(ISNA(MATCH(E333,Codetabellen!C:C,0)),"",INDEX(Codetabellen!B:C,MATCH(E333,Codetabellen!C:C,0),1))</f>
        <v/>
      </c>
      <c r="G333" s="8" t="str">
        <f t="shared" si="32"/>
        <v/>
      </c>
      <c r="I333" s="8" t="str">
        <f>IF(ISNA(MATCH(H333,Codetabellen!F:F,0)),"",INDEX(Codetabellen!E:F,MATCH(H333,Codetabellen!F:F,0),1))</f>
        <v/>
      </c>
      <c r="K333" s="8" t="str">
        <f>IF(ISNA(MATCH(J333,Codetabellen!I:I,0)),"",INDEX(Codetabellen!H:I,MATCH(J333,Codetabellen!I:I,0),1))</f>
        <v/>
      </c>
      <c r="M333" s="8" t="str">
        <f>IF(ISNA(MATCH(L333,Codetabellen!L:L,0)),"",INDEX(Codetabellen!K:L,MATCH(L333,Codetabellen!L:L,0),1))</f>
        <v/>
      </c>
      <c r="O333" s="8" t="str">
        <f>IF(ISNA(MATCH(N333,Codetabellen!O:O,0)),"",INDEX(Codetabellen!N:O,MATCH(N333,Codetabellen!O:O,0),1))</f>
        <v/>
      </c>
      <c r="P333" s="8" t="str">
        <f t="shared" si="33"/>
        <v/>
      </c>
      <c r="AB333" s="8" t="str">
        <f>IF(ISNA(MATCH(AA333,Codetabellen!S:S,0)),"",INDEX(Codetabellen!R:S,MATCH(AA333,Codetabellen!S:S,0),1))</f>
        <v/>
      </c>
      <c r="AE333" s="8" t="str">
        <f t="shared" si="30"/>
        <v/>
      </c>
      <c r="AF333" s="8" t="str">
        <f t="shared" si="31"/>
        <v/>
      </c>
      <c r="AH333" s="8" t="str">
        <f>IF(ISNA(MATCH(AG333,Codetabellen!Y:Y,0)),"",INDEX(Codetabellen!X:Y,MATCH(AG333,Codetabellen!Y:Y,0),1))</f>
        <v/>
      </c>
      <c r="AL333" s="8" t="str">
        <f t="shared" si="34"/>
        <v/>
      </c>
      <c r="AV333" s="8" t="str">
        <f t="shared" si="35"/>
        <v/>
      </c>
    </row>
    <row r="334" spans="6:48" x14ac:dyDescent="0.25">
      <c r="F334" s="8" t="str">
        <f>IF(ISNA(MATCH(E334,Codetabellen!C:C,0)),"",INDEX(Codetabellen!B:C,MATCH(E334,Codetabellen!C:C,0),1))</f>
        <v/>
      </c>
      <c r="G334" s="8" t="str">
        <f t="shared" si="32"/>
        <v/>
      </c>
      <c r="I334" s="8" t="str">
        <f>IF(ISNA(MATCH(H334,Codetabellen!F:F,0)),"",INDEX(Codetabellen!E:F,MATCH(H334,Codetabellen!F:F,0),1))</f>
        <v/>
      </c>
      <c r="K334" s="8" t="str">
        <f>IF(ISNA(MATCH(J334,Codetabellen!I:I,0)),"",INDEX(Codetabellen!H:I,MATCH(J334,Codetabellen!I:I,0),1))</f>
        <v/>
      </c>
      <c r="M334" s="8" t="str">
        <f>IF(ISNA(MATCH(L334,Codetabellen!L:L,0)),"",INDEX(Codetabellen!K:L,MATCH(L334,Codetabellen!L:L,0),1))</f>
        <v/>
      </c>
      <c r="O334" s="8" t="str">
        <f>IF(ISNA(MATCH(N334,Codetabellen!O:O,0)),"",INDEX(Codetabellen!N:O,MATCH(N334,Codetabellen!O:O,0),1))</f>
        <v/>
      </c>
      <c r="P334" s="8" t="str">
        <f t="shared" si="33"/>
        <v/>
      </c>
      <c r="AB334" s="8" t="str">
        <f>IF(ISNA(MATCH(AA334,Codetabellen!S:S,0)),"",INDEX(Codetabellen!R:S,MATCH(AA334,Codetabellen!S:S,0),1))</f>
        <v/>
      </c>
      <c r="AE334" s="8" t="str">
        <f t="shared" si="30"/>
        <v/>
      </c>
      <c r="AF334" s="8" t="str">
        <f t="shared" si="31"/>
        <v/>
      </c>
      <c r="AH334" s="8" t="str">
        <f>IF(ISNA(MATCH(AG334,Codetabellen!Y:Y,0)),"",INDEX(Codetabellen!X:Y,MATCH(AG334,Codetabellen!Y:Y,0),1))</f>
        <v/>
      </c>
      <c r="AL334" s="8" t="str">
        <f t="shared" si="34"/>
        <v/>
      </c>
      <c r="AV334" s="8" t="str">
        <f t="shared" si="35"/>
        <v/>
      </c>
    </row>
    <row r="335" spans="6:48" x14ac:dyDescent="0.25">
      <c r="F335" s="8" t="str">
        <f>IF(ISNA(MATCH(E335,Codetabellen!C:C,0)),"",INDEX(Codetabellen!B:C,MATCH(E335,Codetabellen!C:C,0),1))</f>
        <v/>
      </c>
      <c r="G335" s="8" t="str">
        <f t="shared" si="32"/>
        <v/>
      </c>
      <c r="I335" s="8" t="str">
        <f>IF(ISNA(MATCH(H335,Codetabellen!F:F,0)),"",INDEX(Codetabellen!E:F,MATCH(H335,Codetabellen!F:F,0),1))</f>
        <v/>
      </c>
      <c r="K335" s="8" t="str">
        <f>IF(ISNA(MATCH(J335,Codetabellen!I:I,0)),"",INDEX(Codetabellen!H:I,MATCH(J335,Codetabellen!I:I,0),1))</f>
        <v/>
      </c>
      <c r="M335" s="8" t="str">
        <f>IF(ISNA(MATCH(L335,Codetabellen!L:L,0)),"",INDEX(Codetabellen!K:L,MATCH(L335,Codetabellen!L:L,0),1))</f>
        <v/>
      </c>
      <c r="O335" s="8" t="str">
        <f>IF(ISNA(MATCH(N335,Codetabellen!O:O,0)),"",INDEX(Codetabellen!N:O,MATCH(N335,Codetabellen!O:O,0),1))</f>
        <v/>
      </c>
      <c r="P335" s="8" t="str">
        <f t="shared" si="33"/>
        <v/>
      </c>
      <c r="AB335" s="8" t="str">
        <f>IF(ISNA(MATCH(AA335,Codetabellen!S:S,0)),"",INDEX(Codetabellen!R:S,MATCH(AA335,Codetabellen!S:S,0),1))</f>
        <v/>
      </c>
      <c r="AE335" s="8" t="str">
        <f t="shared" si="30"/>
        <v/>
      </c>
      <c r="AF335" s="8" t="str">
        <f t="shared" si="31"/>
        <v/>
      </c>
      <c r="AH335" s="8" t="str">
        <f>IF(ISNA(MATCH(AG335,Codetabellen!Y:Y,0)),"",INDEX(Codetabellen!X:Y,MATCH(AG335,Codetabellen!Y:Y,0),1))</f>
        <v/>
      </c>
      <c r="AL335" s="8" t="str">
        <f t="shared" si="34"/>
        <v/>
      </c>
      <c r="AV335" s="8" t="str">
        <f t="shared" si="35"/>
        <v/>
      </c>
    </row>
    <row r="336" spans="6:48" x14ac:dyDescent="0.25">
      <c r="F336" s="8" t="str">
        <f>IF(ISNA(MATCH(E336,Codetabellen!C:C,0)),"",INDEX(Codetabellen!B:C,MATCH(E336,Codetabellen!C:C,0),1))</f>
        <v/>
      </c>
      <c r="G336" s="8" t="str">
        <f t="shared" si="32"/>
        <v/>
      </c>
      <c r="I336" s="8" t="str">
        <f>IF(ISNA(MATCH(H336,Codetabellen!F:F,0)),"",INDEX(Codetabellen!E:F,MATCH(H336,Codetabellen!F:F,0),1))</f>
        <v/>
      </c>
      <c r="K336" s="8" t="str">
        <f>IF(ISNA(MATCH(J336,Codetabellen!I:I,0)),"",INDEX(Codetabellen!H:I,MATCH(J336,Codetabellen!I:I,0),1))</f>
        <v/>
      </c>
      <c r="M336" s="8" t="str">
        <f>IF(ISNA(MATCH(L336,Codetabellen!L:L,0)),"",INDEX(Codetabellen!K:L,MATCH(L336,Codetabellen!L:L,0),1))</f>
        <v/>
      </c>
      <c r="O336" s="8" t="str">
        <f>IF(ISNA(MATCH(N336,Codetabellen!O:O,0)),"",INDEX(Codetabellen!N:O,MATCH(N336,Codetabellen!O:O,0),1))</f>
        <v/>
      </c>
      <c r="P336" s="8" t="str">
        <f t="shared" si="33"/>
        <v/>
      </c>
      <c r="AB336" s="8" t="str">
        <f>IF(ISNA(MATCH(AA336,Codetabellen!S:S,0)),"",INDEX(Codetabellen!R:S,MATCH(AA336,Codetabellen!S:S,0),1))</f>
        <v/>
      </c>
      <c r="AE336" s="8" t="str">
        <f t="shared" si="30"/>
        <v/>
      </c>
      <c r="AF336" s="8" t="str">
        <f t="shared" si="31"/>
        <v/>
      </c>
      <c r="AH336" s="8" t="str">
        <f>IF(ISNA(MATCH(AG336,Codetabellen!Y:Y,0)),"",INDEX(Codetabellen!X:Y,MATCH(AG336,Codetabellen!Y:Y,0),1))</f>
        <v/>
      </c>
      <c r="AL336" s="8" t="str">
        <f t="shared" si="34"/>
        <v/>
      </c>
      <c r="AV336" s="8" t="str">
        <f t="shared" si="35"/>
        <v/>
      </c>
    </row>
    <row r="337" spans="6:48" x14ac:dyDescent="0.25">
      <c r="F337" s="8" t="str">
        <f>IF(ISNA(MATCH(E337,Codetabellen!C:C,0)),"",INDEX(Codetabellen!B:C,MATCH(E337,Codetabellen!C:C,0),1))</f>
        <v/>
      </c>
      <c r="G337" s="8" t="str">
        <f t="shared" si="32"/>
        <v/>
      </c>
      <c r="I337" s="8" t="str">
        <f>IF(ISNA(MATCH(H337,Codetabellen!F:F,0)),"",INDEX(Codetabellen!E:F,MATCH(H337,Codetabellen!F:F,0),1))</f>
        <v/>
      </c>
      <c r="K337" s="8" t="str">
        <f>IF(ISNA(MATCH(J337,Codetabellen!I:I,0)),"",INDEX(Codetabellen!H:I,MATCH(J337,Codetabellen!I:I,0),1))</f>
        <v/>
      </c>
      <c r="M337" s="8" t="str">
        <f>IF(ISNA(MATCH(L337,Codetabellen!L:L,0)),"",INDEX(Codetabellen!K:L,MATCH(L337,Codetabellen!L:L,0),1))</f>
        <v/>
      </c>
      <c r="O337" s="8" t="str">
        <f>IF(ISNA(MATCH(N337,Codetabellen!O:O,0)),"",INDEX(Codetabellen!N:O,MATCH(N337,Codetabellen!O:O,0),1))</f>
        <v/>
      </c>
      <c r="P337" s="8" t="str">
        <f t="shared" si="33"/>
        <v/>
      </c>
      <c r="AB337" s="8" t="str">
        <f>IF(ISNA(MATCH(AA337,Codetabellen!S:S,0)),"",INDEX(Codetabellen!R:S,MATCH(AA337,Codetabellen!S:S,0),1))</f>
        <v/>
      </c>
      <c r="AE337" s="8" t="str">
        <f t="shared" si="30"/>
        <v/>
      </c>
      <c r="AF337" s="8" t="str">
        <f t="shared" si="31"/>
        <v/>
      </c>
      <c r="AH337" s="8" t="str">
        <f>IF(ISNA(MATCH(AG337,Codetabellen!Y:Y,0)),"",INDEX(Codetabellen!X:Y,MATCH(AG337,Codetabellen!Y:Y,0),1))</f>
        <v/>
      </c>
      <c r="AL337" s="8" t="str">
        <f t="shared" si="34"/>
        <v/>
      </c>
      <c r="AV337" s="8" t="str">
        <f t="shared" si="35"/>
        <v/>
      </c>
    </row>
    <row r="338" spans="6:48" x14ac:dyDescent="0.25">
      <c r="F338" s="8" t="str">
        <f>IF(ISNA(MATCH(E338,Codetabellen!C:C,0)),"",INDEX(Codetabellen!B:C,MATCH(E338,Codetabellen!C:C,0),1))</f>
        <v/>
      </c>
      <c r="G338" s="8" t="str">
        <f t="shared" si="32"/>
        <v/>
      </c>
      <c r="I338" s="8" t="str">
        <f>IF(ISNA(MATCH(H338,Codetabellen!F:F,0)),"",INDEX(Codetabellen!E:F,MATCH(H338,Codetabellen!F:F,0),1))</f>
        <v/>
      </c>
      <c r="K338" s="8" t="str">
        <f>IF(ISNA(MATCH(J338,Codetabellen!I:I,0)),"",INDEX(Codetabellen!H:I,MATCH(J338,Codetabellen!I:I,0),1))</f>
        <v/>
      </c>
      <c r="M338" s="8" t="str">
        <f>IF(ISNA(MATCH(L338,Codetabellen!L:L,0)),"",INDEX(Codetabellen!K:L,MATCH(L338,Codetabellen!L:L,0),1))</f>
        <v/>
      </c>
      <c r="O338" s="8" t="str">
        <f>IF(ISNA(MATCH(N338,Codetabellen!O:O,0)),"",INDEX(Codetabellen!N:O,MATCH(N338,Codetabellen!O:O,0),1))</f>
        <v/>
      </c>
      <c r="P338" s="8" t="str">
        <f t="shared" si="33"/>
        <v/>
      </c>
      <c r="AB338" s="8" t="str">
        <f>IF(ISNA(MATCH(AA338,Codetabellen!S:S,0)),"",INDEX(Codetabellen!R:S,MATCH(AA338,Codetabellen!S:S,0),1))</f>
        <v/>
      </c>
      <c r="AE338" s="8" t="str">
        <f t="shared" si="30"/>
        <v/>
      </c>
      <c r="AF338" s="8" t="str">
        <f t="shared" si="31"/>
        <v/>
      </c>
      <c r="AH338" s="8" t="str">
        <f>IF(ISNA(MATCH(AG338,Codetabellen!Y:Y,0)),"",INDEX(Codetabellen!X:Y,MATCH(AG338,Codetabellen!Y:Y,0),1))</f>
        <v/>
      </c>
      <c r="AL338" s="8" t="str">
        <f t="shared" si="34"/>
        <v/>
      </c>
      <c r="AV338" s="8" t="str">
        <f t="shared" si="35"/>
        <v/>
      </c>
    </row>
    <row r="339" spans="6:48" x14ac:dyDescent="0.25">
      <c r="F339" s="8" t="str">
        <f>IF(ISNA(MATCH(E339,Codetabellen!C:C,0)),"",INDEX(Codetabellen!B:C,MATCH(E339,Codetabellen!C:C,0),1))</f>
        <v/>
      </c>
      <c r="G339" s="8" t="str">
        <f t="shared" si="32"/>
        <v/>
      </c>
      <c r="I339" s="8" t="str">
        <f>IF(ISNA(MATCH(H339,Codetabellen!F:F,0)),"",INDEX(Codetabellen!E:F,MATCH(H339,Codetabellen!F:F,0),1))</f>
        <v/>
      </c>
      <c r="K339" s="8" t="str">
        <f>IF(ISNA(MATCH(J339,Codetabellen!I:I,0)),"",INDEX(Codetabellen!H:I,MATCH(J339,Codetabellen!I:I,0),1))</f>
        <v/>
      </c>
      <c r="M339" s="8" t="str">
        <f>IF(ISNA(MATCH(L339,Codetabellen!L:L,0)),"",INDEX(Codetabellen!K:L,MATCH(L339,Codetabellen!L:L,0),1))</f>
        <v/>
      </c>
      <c r="O339" s="8" t="str">
        <f>IF(ISNA(MATCH(N339,Codetabellen!O:O,0)),"",INDEX(Codetabellen!N:O,MATCH(N339,Codetabellen!O:O,0),1))</f>
        <v/>
      </c>
      <c r="P339" s="8" t="str">
        <f t="shared" si="33"/>
        <v/>
      </c>
      <c r="AB339" s="8" t="str">
        <f>IF(ISNA(MATCH(AA339,Codetabellen!S:S,0)),"",INDEX(Codetabellen!R:S,MATCH(AA339,Codetabellen!S:S,0),1))</f>
        <v/>
      </c>
      <c r="AE339" s="8" t="str">
        <f t="shared" si="30"/>
        <v/>
      </c>
      <c r="AF339" s="8" t="str">
        <f t="shared" si="31"/>
        <v/>
      </c>
      <c r="AH339" s="8" t="str">
        <f>IF(ISNA(MATCH(AG339,Codetabellen!Y:Y,0)),"",INDEX(Codetabellen!X:Y,MATCH(AG339,Codetabellen!Y:Y,0),1))</f>
        <v/>
      </c>
      <c r="AL339" s="8" t="str">
        <f t="shared" si="34"/>
        <v/>
      </c>
      <c r="AV339" s="8" t="str">
        <f t="shared" si="35"/>
        <v/>
      </c>
    </row>
    <row r="340" spans="6:48" x14ac:dyDescent="0.25">
      <c r="F340" s="8" t="str">
        <f>IF(ISNA(MATCH(E340,Codetabellen!C:C,0)),"",INDEX(Codetabellen!B:C,MATCH(E340,Codetabellen!C:C,0),1))</f>
        <v/>
      </c>
      <c r="G340" s="8" t="str">
        <f t="shared" si="32"/>
        <v/>
      </c>
      <c r="I340" s="8" t="str">
        <f>IF(ISNA(MATCH(H340,Codetabellen!F:F,0)),"",INDEX(Codetabellen!E:F,MATCH(H340,Codetabellen!F:F,0),1))</f>
        <v/>
      </c>
      <c r="K340" s="8" t="str">
        <f>IF(ISNA(MATCH(J340,Codetabellen!I:I,0)),"",INDEX(Codetabellen!H:I,MATCH(J340,Codetabellen!I:I,0),1))</f>
        <v/>
      </c>
      <c r="M340" s="8" t="str">
        <f>IF(ISNA(MATCH(L340,Codetabellen!L:L,0)),"",INDEX(Codetabellen!K:L,MATCH(L340,Codetabellen!L:L,0),1))</f>
        <v/>
      </c>
      <c r="O340" s="8" t="str">
        <f>IF(ISNA(MATCH(N340,Codetabellen!O:O,0)),"",INDEX(Codetabellen!N:O,MATCH(N340,Codetabellen!O:O,0),1))</f>
        <v/>
      </c>
      <c r="P340" s="8" t="str">
        <f t="shared" si="33"/>
        <v/>
      </c>
      <c r="AB340" s="8" t="str">
        <f>IF(ISNA(MATCH(AA340,Codetabellen!S:S,0)),"",INDEX(Codetabellen!R:S,MATCH(AA340,Codetabellen!S:S,0),1))</f>
        <v/>
      </c>
      <c r="AE340" s="8" t="str">
        <f t="shared" si="30"/>
        <v/>
      </c>
      <c r="AF340" s="8" t="str">
        <f t="shared" si="31"/>
        <v/>
      </c>
      <c r="AH340" s="8" t="str">
        <f>IF(ISNA(MATCH(AG340,Codetabellen!Y:Y,0)),"",INDEX(Codetabellen!X:Y,MATCH(AG340,Codetabellen!Y:Y,0),1))</f>
        <v/>
      </c>
      <c r="AL340" s="8" t="str">
        <f t="shared" si="34"/>
        <v/>
      </c>
      <c r="AV340" s="8" t="str">
        <f t="shared" si="35"/>
        <v/>
      </c>
    </row>
    <row r="341" spans="6:48" x14ac:dyDescent="0.25">
      <c r="F341" s="8" t="str">
        <f>IF(ISNA(MATCH(E341,Codetabellen!C:C,0)),"",INDEX(Codetabellen!B:C,MATCH(E341,Codetabellen!C:C,0),1))</f>
        <v/>
      </c>
      <c r="G341" s="8" t="str">
        <f t="shared" si="32"/>
        <v/>
      </c>
      <c r="I341" s="8" t="str">
        <f>IF(ISNA(MATCH(H341,Codetabellen!F:F,0)),"",INDEX(Codetabellen!E:F,MATCH(H341,Codetabellen!F:F,0),1))</f>
        <v/>
      </c>
      <c r="K341" s="8" t="str">
        <f>IF(ISNA(MATCH(J341,Codetabellen!I:I,0)),"",INDEX(Codetabellen!H:I,MATCH(J341,Codetabellen!I:I,0),1))</f>
        <v/>
      </c>
      <c r="M341" s="8" t="str">
        <f>IF(ISNA(MATCH(L341,Codetabellen!L:L,0)),"",INDEX(Codetabellen!K:L,MATCH(L341,Codetabellen!L:L,0),1))</f>
        <v/>
      </c>
      <c r="O341" s="8" t="str">
        <f>IF(ISNA(MATCH(N341,Codetabellen!O:O,0)),"",INDEX(Codetabellen!N:O,MATCH(N341,Codetabellen!O:O,0),1))</f>
        <v/>
      </c>
      <c r="P341" s="8" t="str">
        <f t="shared" si="33"/>
        <v/>
      </c>
      <c r="AB341" s="8" t="str">
        <f>IF(ISNA(MATCH(AA341,Codetabellen!S:S,0)),"",INDEX(Codetabellen!R:S,MATCH(AA341,Codetabellen!S:S,0),1))</f>
        <v/>
      </c>
      <c r="AE341" s="8" t="str">
        <f t="shared" si="30"/>
        <v/>
      </c>
      <c r="AF341" s="8" t="str">
        <f t="shared" si="31"/>
        <v/>
      </c>
      <c r="AH341" s="8" t="str">
        <f>IF(ISNA(MATCH(AG341,Codetabellen!Y:Y,0)),"",INDEX(Codetabellen!X:Y,MATCH(AG341,Codetabellen!Y:Y,0),1))</f>
        <v/>
      </c>
      <c r="AL341" s="8" t="str">
        <f t="shared" si="34"/>
        <v/>
      </c>
      <c r="AV341" s="8" t="str">
        <f t="shared" si="35"/>
        <v/>
      </c>
    </row>
    <row r="342" spans="6:48" x14ac:dyDescent="0.25">
      <c r="F342" s="8" t="str">
        <f>IF(ISNA(MATCH(E342,Codetabellen!C:C,0)),"",INDEX(Codetabellen!B:C,MATCH(E342,Codetabellen!C:C,0),1))</f>
        <v/>
      </c>
      <c r="G342" s="8" t="str">
        <f t="shared" si="32"/>
        <v/>
      </c>
      <c r="I342" s="8" t="str">
        <f>IF(ISNA(MATCH(H342,Codetabellen!F:F,0)),"",INDEX(Codetabellen!E:F,MATCH(H342,Codetabellen!F:F,0),1))</f>
        <v/>
      </c>
      <c r="K342" s="8" t="str">
        <f>IF(ISNA(MATCH(J342,Codetabellen!I:I,0)),"",INDEX(Codetabellen!H:I,MATCH(J342,Codetabellen!I:I,0),1))</f>
        <v/>
      </c>
      <c r="M342" s="8" t="str">
        <f>IF(ISNA(MATCH(L342,Codetabellen!L:L,0)),"",INDEX(Codetabellen!K:L,MATCH(L342,Codetabellen!L:L,0),1))</f>
        <v/>
      </c>
      <c r="O342" s="8" t="str">
        <f>IF(ISNA(MATCH(N342,Codetabellen!O:O,0)),"",INDEX(Codetabellen!N:O,MATCH(N342,Codetabellen!O:O,0),1))</f>
        <v/>
      </c>
      <c r="P342" s="8" t="str">
        <f t="shared" si="33"/>
        <v/>
      </c>
      <c r="AB342" s="8" t="str">
        <f>IF(ISNA(MATCH(AA342,Codetabellen!S:S,0)),"",INDEX(Codetabellen!R:S,MATCH(AA342,Codetabellen!S:S,0),1))</f>
        <v/>
      </c>
      <c r="AE342" s="8" t="str">
        <f t="shared" si="30"/>
        <v/>
      </c>
      <c r="AF342" s="8" t="str">
        <f t="shared" si="31"/>
        <v/>
      </c>
      <c r="AH342" s="8" t="str">
        <f>IF(ISNA(MATCH(AG342,Codetabellen!Y:Y,0)),"",INDEX(Codetabellen!X:Y,MATCH(AG342,Codetabellen!Y:Y,0),1))</f>
        <v/>
      </c>
      <c r="AL342" s="8" t="str">
        <f t="shared" si="34"/>
        <v/>
      </c>
      <c r="AV342" s="8" t="str">
        <f t="shared" si="35"/>
        <v/>
      </c>
    </row>
    <row r="343" spans="6:48" x14ac:dyDescent="0.25">
      <c r="F343" s="8" t="str">
        <f>IF(ISNA(MATCH(E343,Codetabellen!C:C,0)),"",INDEX(Codetabellen!B:C,MATCH(E343,Codetabellen!C:C,0),1))</f>
        <v/>
      </c>
      <c r="G343" s="8" t="str">
        <f t="shared" si="32"/>
        <v/>
      </c>
      <c r="I343" s="8" t="str">
        <f>IF(ISNA(MATCH(H343,Codetabellen!F:F,0)),"",INDEX(Codetabellen!E:F,MATCH(H343,Codetabellen!F:F,0),1))</f>
        <v/>
      </c>
      <c r="K343" s="8" t="str">
        <f>IF(ISNA(MATCH(J343,Codetabellen!I:I,0)),"",INDEX(Codetabellen!H:I,MATCH(J343,Codetabellen!I:I,0),1))</f>
        <v/>
      </c>
      <c r="M343" s="8" t="str">
        <f>IF(ISNA(MATCH(L343,Codetabellen!L:L,0)),"",INDEX(Codetabellen!K:L,MATCH(L343,Codetabellen!L:L,0),1))</f>
        <v/>
      </c>
      <c r="O343" s="8" t="str">
        <f>IF(ISNA(MATCH(N343,Codetabellen!O:O,0)),"",INDEX(Codetabellen!N:O,MATCH(N343,Codetabellen!O:O,0),1))</f>
        <v/>
      </c>
      <c r="P343" s="8" t="str">
        <f t="shared" si="33"/>
        <v/>
      </c>
      <c r="AB343" s="8" t="str">
        <f>IF(ISNA(MATCH(AA343,Codetabellen!S:S,0)),"",INDEX(Codetabellen!R:S,MATCH(AA343,Codetabellen!S:S,0),1))</f>
        <v/>
      </c>
      <c r="AE343" s="8" t="str">
        <f t="shared" si="30"/>
        <v/>
      </c>
      <c r="AF343" s="8" t="str">
        <f t="shared" si="31"/>
        <v/>
      </c>
      <c r="AH343" s="8" t="str">
        <f>IF(ISNA(MATCH(AG343,Codetabellen!Y:Y,0)),"",INDEX(Codetabellen!X:Y,MATCH(AG343,Codetabellen!Y:Y,0),1))</f>
        <v/>
      </c>
      <c r="AL343" s="8" t="str">
        <f t="shared" si="34"/>
        <v/>
      </c>
      <c r="AV343" s="8" t="str">
        <f t="shared" si="35"/>
        <v/>
      </c>
    </row>
    <row r="344" spans="6:48" x14ac:dyDescent="0.25">
      <c r="F344" s="8" t="str">
        <f>IF(ISNA(MATCH(E344,Codetabellen!C:C,0)),"",INDEX(Codetabellen!B:C,MATCH(E344,Codetabellen!C:C,0),1))</f>
        <v/>
      </c>
      <c r="G344" s="8" t="str">
        <f t="shared" si="32"/>
        <v/>
      </c>
      <c r="I344" s="8" t="str">
        <f>IF(ISNA(MATCH(H344,Codetabellen!F:F,0)),"",INDEX(Codetabellen!E:F,MATCH(H344,Codetabellen!F:F,0),1))</f>
        <v/>
      </c>
      <c r="K344" s="8" t="str">
        <f>IF(ISNA(MATCH(J344,Codetabellen!I:I,0)),"",INDEX(Codetabellen!H:I,MATCH(J344,Codetabellen!I:I,0),1))</f>
        <v/>
      </c>
      <c r="M344" s="8" t="str">
        <f>IF(ISNA(MATCH(L344,Codetabellen!L:L,0)),"",INDEX(Codetabellen!K:L,MATCH(L344,Codetabellen!L:L,0),1))</f>
        <v/>
      </c>
      <c r="O344" s="8" t="str">
        <f>IF(ISNA(MATCH(N344,Codetabellen!O:O,0)),"",INDEX(Codetabellen!N:O,MATCH(N344,Codetabellen!O:O,0),1))</f>
        <v/>
      </c>
      <c r="P344" s="8" t="str">
        <f t="shared" si="33"/>
        <v/>
      </c>
      <c r="AB344" s="8" t="str">
        <f>IF(ISNA(MATCH(AA344,Codetabellen!S:S,0)),"",INDEX(Codetabellen!R:S,MATCH(AA344,Codetabellen!S:S,0),1))</f>
        <v/>
      </c>
      <c r="AE344" s="8" t="str">
        <f t="shared" si="30"/>
        <v/>
      </c>
      <c r="AF344" s="8" t="str">
        <f t="shared" si="31"/>
        <v/>
      </c>
      <c r="AH344" s="8" t="str">
        <f>IF(ISNA(MATCH(AG344,Codetabellen!Y:Y,0)),"",INDEX(Codetabellen!X:Y,MATCH(AG344,Codetabellen!Y:Y,0),1))</f>
        <v/>
      </c>
      <c r="AL344" s="8" t="str">
        <f t="shared" si="34"/>
        <v/>
      </c>
      <c r="AV344" s="8" t="str">
        <f t="shared" si="35"/>
        <v/>
      </c>
    </row>
    <row r="345" spans="6:48" x14ac:dyDescent="0.25">
      <c r="F345" s="8" t="str">
        <f>IF(ISNA(MATCH(E345,Codetabellen!C:C,0)),"",INDEX(Codetabellen!B:C,MATCH(E345,Codetabellen!C:C,0),1))</f>
        <v/>
      </c>
      <c r="G345" s="8" t="str">
        <f t="shared" si="32"/>
        <v/>
      </c>
      <c r="I345" s="8" t="str">
        <f>IF(ISNA(MATCH(H345,Codetabellen!F:F,0)),"",INDEX(Codetabellen!E:F,MATCH(H345,Codetabellen!F:F,0),1))</f>
        <v/>
      </c>
      <c r="K345" s="8" t="str">
        <f>IF(ISNA(MATCH(J345,Codetabellen!I:I,0)),"",INDEX(Codetabellen!H:I,MATCH(J345,Codetabellen!I:I,0),1))</f>
        <v/>
      </c>
      <c r="M345" s="8" t="str">
        <f>IF(ISNA(MATCH(L345,Codetabellen!L:L,0)),"",INDEX(Codetabellen!K:L,MATCH(L345,Codetabellen!L:L,0),1))</f>
        <v/>
      </c>
      <c r="O345" s="8" t="str">
        <f>IF(ISNA(MATCH(N345,Codetabellen!O:O,0)),"",INDEX(Codetabellen!N:O,MATCH(N345,Codetabellen!O:O,0),1))</f>
        <v/>
      </c>
      <c r="P345" s="8" t="str">
        <f t="shared" si="33"/>
        <v/>
      </c>
      <c r="AB345" s="8" t="str">
        <f>IF(ISNA(MATCH(AA345,Codetabellen!S:S,0)),"",INDEX(Codetabellen!R:S,MATCH(AA345,Codetabellen!S:S,0),1))</f>
        <v/>
      </c>
      <c r="AE345" s="8" t="str">
        <f t="shared" si="30"/>
        <v/>
      </c>
      <c r="AF345" s="8" t="str">
        <f t="shared" si="31"/>
        <v/>
      </c>
      <c r="AH345" s="8" t="str">
        <f>IF(ISNA(MATCH(AG345,Codetabellen!Y:Y,0)),"",INDEX(Codetabellen!X:Y,MATCH(AG345,Codetabellen!Y:Y,0),1))</f>
        <v/>
      </c>
      <c r="AL345" s="8" t="str">
        <f t="shared" si="34"/>
        <v/>
      </c>
      <c r="AV345" s="8" t="str">
        <f t="shared" si="35"/>
        <v/>
      </c>
    </row>
    <row r="346" spans="6:48" x14ac:dyDescent="0.25">
      <c r="F346" s="8" t="str">
        <f>IF(ISNA(MATCH(E346,Codetabellen!C:C,0)),"",INDEX(Codetabellen!B:C,MATCH(E346,Codetabellen!C:C,0),1))</f>
        <v/>
      </c>
      <c r="G346" s="8" t="str">
        <f t="shared" si="32"/>
        <v/>
      </c>
      <c r="I346" s="8" t="str">
        <f>IF(ISNA(MATCH(H346,Codetabellen!F:F,0)),"",INDEX(Codetabellen!E:F,MATCH(H346,Codetabellen!F:F,0),1))</f>
        <v/>
      </c>
      <c r="K346" s="8" t="str">
        <f>IF(ISNA(MATCH(J346,Codetabellen!I:I,0)),"",INDEX(Codetabellen!H:I,MATCH(J346,Codetabellen!I:I,0),1))</f>
        <v/>
      </c>
      <c r="M346" s="8" t="str">
        <f>IF(ISNA(MATCH(L346,Codetabellen!L:L,0)),"",INDEX(Codetabellen!K:L,MATCH(L346,Codetabellen!L:L,0),1))</f>
        <v/>
      </c>
      <c r="O346" s="8" t="str">
        <f>IF(ISNA(MATCH(N346,Codetabellen!O:O,0)),"",INDEX(Codetabellen!N:O,MATCH(N346,Codetabellen!O:O,0),1))</f>
        <v/>
      </c>
      <c r="P346" s="8" t="str">
        <f t="shared" si="33"/>
        <v/>
      </c>
      <c r="AB346" s="8" t="str">
        <f>IF(ISNA(MATCH(AA346,Codetabellen!S:S,0)),"",INDEX(Codetabellen!R:S,MATCH(AA346,Codetabellen!S:S,0),1))</f>
        <v/>
      </c>
      <c r="AE346" s="8" t="str">
        <f t="shared" si="30"/>
        <v/>
      </c>
      <c r="AF346" s="8" t="str">
        <f t="shared" si="31"/>
        <v/>
      </c>
      <c r="AH346" s="8" t="str">
        <f>IF(ISNA(MATCH(AG346,Codetabellen!Y:Y,0)),"",INDEX(Codetabellen!X:Y,MATCH(AG346,Codetabellen!Y:Y,0),1))</f>
        <v/>
      </c>
      <c r="AL346" s="8" t="str">
        <f t="shared" si="34"/>
        <v/>
      </c>
      <c r="AV346" s="8" t="str">
        <f t="shared" si="35"/>
        <v/>
      </c>
    </row>
    <row r="347" spans="6:48" x14ac:dyDescent="0.25">
      <c r="F347" s="8" t="str">
        <f>IF(ISNA(MATCH(E347,Codetabellen!C:C,0)),"",INDEX(Codetabellen!B:C,MATCH(E347,Codetabellen!C:C,0),1))</f>
        <v/>
      </c>
      <c r="G347" s="8" t="str">
        <f t="shared" si="32"/>
        <v/>
      </c>
      <c r="I347" s="8" t="str">
        <f>IF(ISNA(MATCH(H347,Codetabellen!F:F,0)),"",INDEX(Codetabellen!E:F,MATCH(H347,Codetabellen!F:F,0),1))</f>
        <v/>
      </c>
      <c r="K347" s="8" t="str">
        <f>IF(ISNA(MATCH(J347,Codetabellen!I:I,0)),"",INDEX(Codetabellen!H:I,MATCH(J347,Codetabellen!I:I,0),1))</f>
        <v/>
      </c>
      <c r="M347" s="8" t="str">
        <f>IF(ISNA(MATCH(L347,Codetabellen!L:L,0)),"",INDEX(Codetabellen!K:L,MATCH(L347,Codetabellen!L:L,0),1))</f>
        <v/>
      </c>
      <c r="O347" s="8" t="str">
        <f>IF(ISNA(MATCH(N347,Codetabellen!O:O,0)),"",INDEX(Codetabellen!N:O,MATCH(N347,Codetabellen!O:O,0),1))</f>
        <v/>
      </c>
      <c r="P347" s="8" t="str">
        <f t="shared" si="33"/>
        <v/>
      </c>
      <c r="AB347" s="8" t="str">
        <f>IF(ISNA(MATCH(AA347,Codetabellen!S:S,0)),"",INDEX(Codetabellen!R:S,MATCH(AA347,Codetabellen!S:S,0),1))</f>
        <v/>
      </c>
      <c r="AE347" s="8" t="str">
        <f t="shared" si="30"/>
        <v/>
      </c>
      <c r="AF347" s="8" t="str">
        <f t="shared" si="31"/>
        <v/>
      </c>
      <c r="AH347" s="8" t="str">
        <f>IF(ISNA(MATCH(AG347,Codetabellen!Y:Y,0)),"",INDEX(Codetabellen!X:Y,MATCH(AG347,Codetabellen!Y:Y,0),1))</f>
        <v/>
      </c>
      <c r="AL347" s="8" t="str">
        <f t="shared" si="34"/>
        <v/>
      </c>
      <c r="AV347" s="8" t="str">
        <f t="shared" si="35"/>
        <v/>
      </c>
    </row>
    <row r="348" spans="6:48" x14ac:dyDescent="0.25">
      <c r="F348" s="8" t="str">
        <f>IF(ISNA(MATCH(E348,Codetabellen!C:C,0)),"",INDEX(Codetabellen!B:C,MATCH(E348,Codetabellen!C:C,0),1))</f>
        <v/>
      </c>
      <c r="G348" s="8" t="str">
        <f t="shared" si="32"/>
        <v/>
      </c>
      <c r="I348" s="8" t="str">
        <f>IF(ISNA(MATCH(H348,Codetabellen!F:F,0)),"",INDEX(Codetabellen!E:F,MATCH(H348,Codetabellen!F:F,0),1))</f>
        <v/>
      </c>
      <c r="K348" s="8" t="str">
        <f>IF(ISNA(MATCH(J348,Codetabellen!I:I,0)),"",INDEX(Codetabellen!H:I,MATCH(J348,Codetabellen!I:I,0),1))</f>
        <v/>
      </c>
      <c r="M348" s="8" t="str">
        <f>IF(ISNA(MATCH(L348,Codetabellen!L:L,0)),"",INDEX(Codetabellen!K:L,MATCH(L348,Codetabellen!L:L,0),1))</f>
        <v/>
      </c>
      <c r="O348" s="8" t="str">
        <f>IF(ISNA(MATCH(N348,Codetabellen!O:O,0)),"",INDEX(Codetabellen!N:O,MATCH(N348,Codetabellen!O:O,0),1))</f>
        <v/>
      </c>
      <c r="P348" s="8" t="str">
        <f t="shared" si="33"/>
        <v/>
      </c>
      <c r="AB348" s="8" t="str">
        <f>IF(ISNA(MATCH(AA348,Codetabellen!S:S,0)),"",INDEX(Codetabellen!R:S,MATCH(AA348,Codetabellen!S:S,0),1))</f>
        <v/>
      </c>
      <c r="AE348" s="8" t="str">
        <f t="shared" si="30"/>
        <v/>
      </c>
      <c r="AF348" s="8" t="str">
        <f t="shared" si="31"/>
        <v/>
      </c>
      <c r="AH348" s="8" t="str">
        <f>IF(ISNA(MATCH(AG348,Codetabellen!Y:Y,0)),"",INDEX(Codetabellen!X:Y,MATCH(AG348,Codetabellen!Y:Y,0),1))</f>
        <v/>
      </c>
      <c r="AL348" s="8" t="str">
        <f t="shared" si="34"/>
        <v/>
      </c>
      <c r="AV348" s="8" t="str">
        <f t="shared" si="35"/>
        <v/>
      </c>
    </row>
    <row r="349" spans="6:48" x14ac:dyDescent="0.25">
      <c r="F349" s="8" t="str">
        <f>IF(ISNA(MATCH(E349,Codetabellen!C:C,0)),"",INDEX(Codetabellen!B:C,MATCH(E349,Codetabellen!C:C,0),1))</f>
        <v/>
      </c>
      <c r="G349" s="8" t="str">
        <f t="shared" si="32"/>
        <v/>
      </c>
      <c r="I349" s="8" t="str">
        <f>IF(ISNA(MATCH(H349,Codetabellen!F:F,0)),"",INDEX(Codetabellen!E:F,MATCH(H349,Codetabellen!F:F,0),1))</f>
        <v/>
      </c>
      <c r="K349" s="8" t="str">
        <f>IF(ISNA(MATCH(J349,Codetabellen!I:I,0)),"",INDEX(Codetabellen!H:I,MATCH(J349,Codetabellen!I:I,0),1))</f>
        <v/>
      </c>
      <c r="M349" s="8" t="str">
        <f>IF(ISNA(MATCH(L349,Codetabellen!L:L,0)),"",INDEX(Codetabellen!K:L,MATCH(L349,Codetabellen!L:L,0),1))</f>
        <v/>
      </c>
      <c r="O349" s="8" t="str">
        <f>IF(ISNA(MATCH(N349,Codetabellen!O:O,0)),"",INDEX(Codetabellen!N:O,MATCH(N349,Codetabellen!O:O,0),1))</f>
        <v/>
      </c>
      <c r="P349" s="8" t="str">
        <f t="shared" si="33"/>
        <v/>
      </c>
      <c r="AB349" s="8" t="str">
        <f>IF(ISNA(MATCH(AA349,Codetabellen!S:S,0)),"",INDEX(Codetabellen!R:S,MATCH(AA349,Codetabellen!S:S,0),1))</f>
        <v/>
      </c>
      <c r="AE349" s="8" t="str">
        <f t="shared" si="30"/>
        <v/>
      </c>
      <c r="AF349" s="8" t="str">
        <f t="shared" si="31"/>
        <v/>
      </c>
      <c r="AH349" s="8" t="str">
        <f>IF(ISNA(MATCH(AG349,Codetabellen!Y:Y,0)),"",INDEX(Codetabellen!X:Y,MATCH(AG349,Codetabellen!Y:Y,0),1))</f>
        <v/>
      </c>
      <c r="AL349" s="8" t="str">
        <f t="shared" si="34"/>
        <v/>
      </c>
      <c r="AV349" s="8" t="str">
        <f t="shared" si="35"/>
        <v/>
      </c>
    </row>
    <row r="350" spans="6:48" x14ac:dyDescent="0.25">
      <c r="F350" s="8" t="str">
        <f>IF(ISNA(MATCH(E350,Codetabellen!C:C,0)),"",INDEX(Codetabellen!B:C,MATCH(E350,Codetabellen!C:C,0),1))</f>
        <v/>
      </c>
      <c r="G350" s="8" t="str">
        <f t="shared" si="32"/>
        <v/>
      </c>
      <c r="I350" s="8" t="str">
        <f>IF(ISNA(MATCH(H350,Codetabellen!F:F,0)),"",INDEX(Codetabellen!E:F,MATCH(H350,Codetabellen!F:F,0),1))</f>
        <v/>
      </c>
      <c r="K350" s="8" t="str">
        <f>IF(ISNA(MATCH(J350,Codetabellen!I:I,0)),"",INDEX(Codetabellen!H:I,MATCH(J350,Codetabellen!I:I,0),1))</f>
        <v/>
      </c>
      <c r="M350" s="8" t="str">
        <f>IF(ISNA(MATCH(L350,Codetabellen!L:L,0)),"",INDEX(Codetabellen!K:L,MATCH(L350,Codetabellen!L:L,0),1))</f>
        <v/>
      </c>
      <c r="O350" s="8" t="str">
        <f>IF(ISNA(MATCH(N350,Codetabellen!O:O,0)),"",INDEX(Codetabellen!N:O,MATCH(N350,Codetabellen!O:O,0),1))</f>
        <v/>
      </c>
      <c r="P350" s="8" t="str">
        <f t="shared" si="33"/>
        <v/>
      </c>
      <c r="AB350" s="8" t="str">
        <f>IF(ISNA(MATCH(AA350,Codetabellen!S:S,0)),"",INDEX(Codetabellen!R:S,MATCH(AA350,Codetabellen!S:S,0),1))</f>
        <v/>
      </c>
      <c r="AE350" s="8" t="str">
        <f t="shared" si="30"/>
        <v/>
      </c>
      <c r="AF350" s="8" t="str">
        <f t="shared" si="31"/>
        <v/>
      </c>
      <c r="AH350" s="8" t="str">
        <f>IF(ISNA(MATCH(AG350,Codetabellen!Y:Y,0)),"",INDEX(Codetabellen!X:Y,MATCH(AG350,Codetabellen!Y:Y,0),1))</f>
        <v/>
      </c>
      <c r="AL350" s="8" t="str">
        <f t="shared" si="34"/>
        <v/>
      </c>
      <c r="AV350" s="8" t="str">
        <f t="shared" si="35"/>
        <v/>
      </c>
    </row>
    <row r="351" spans="6:48" x14ac:dyDescent="0.25">
      <c r="F351" s="8" t="str">
        <f>IF(ISNA(MATCH(E351,Codetabellen!C:C,0)),"",INDEX(Codetabellen!B:C,MATCH(E351,Codetabellen!C:C,0),1))</f>
        <v/>
      </c>
      <c r="G351" s="8" t="str">
        <f t="shared" si="32"/>
        <v/>
      </c>
      <c r="I351" s="8" t="str">
        <f>IF(ISNA(MATCH(H351,Codetabellen!F:F,0)),"",INDEX(Codetabellen!E:F,MATCH(H351,Codetabellen!F:F,0),1))</f>
        <v/>
      </c>
      <c r="K351" s="8" t="str">
        <f>IF(ISNA(MATCH(J351,Codetabellen!I:I,0)),"",INDEX(Codetabellen!H:I,MATCH(J351,Codetabellen!I:I,0),1))</f>
        <v/>
      </c>
      <c r="M351" s="8" t="str">
        <f>IF(ISNA(MATCH(L351,Codetabellen!L:L,0)),"",INDEX(Codetabellen!K:L,MATCH(L351,Codetabellen!L:L,0),1))</f>
        <v/>
      </c>
      <c r="O351" s="8" t="str">
        <f>IF(ISNA(MATCH(N351,Codetabellen!O:O,0)),"",INDEX(Codetabellen!N:O,MATCH(N351,Codetabellen!O:O,0),1))</f>
        <v/>
      </c>
      <c r="P351" s="8" t="str">
        <f t="shared" si="33"/>
        <v/>
      </c>
      <c r="AB351" s="8" t="str">
        <f>IF(ISNA(MATCH(AA351,Codetabellen!S:S,0)),"",INDEX(Codetabellen!R:S,MATCH(AA351,Codetabellen!S:S,0),1))</f>
        <v/>
      </c>
      <c r="AE351" s="8" t="str">
        <f t="shared" si="30"/>
        <v/>
      </c>
      <c r="AF351" s="8" t="str">
        <f t="shared" si="31"/>
        <v/>
      </c>
      <c r="AH351" s="8" t="str">
        <f>IF(ISNA(MATCH(AG351,Codetabellen!Y:Y,0)),"",INDEX(Codetabellen!X:Y,MATCH(AG351,Codetabellen!Y:Y,0),1))</f>
        <v/>
      </c>
      <c r="AL351" s="8" t="str">
        <f t="shared" si="34"/>
        <v/>
      </c>
      <c r="AV351" s="8" t="str">
        <f t="shared" si="35"/>
        <v/>
      </c>
    </row>
    <row r="352" spans="6:48" x14ac:dyDescent="0.25">
      <c r="F352" s="8" t="str">
        <f>IF(ISNA(MATCH(E352,Codetabellen!C:C,0)),"",INDEX(Codetabellen!B:C,MATCH(E352,Codetabellen!C:C,0),1))</f>
        <v/>
      </c>
      <c r="G352" s="8" t="str">
        <f t="shared" si="32"/>
        <v/>
      </c>
      <c r="I352" s="8" t="str">
        <f>IF(ISNA(MATCH(H352,Codetabellen!F:F,0)),"",INDEX(Codetabellen!E:F,MATCH(H352,Codetabellen!F:F,0),1))</f>
        <v/>
      </c>
      <c r="K352" s="8" t="str">
        <f>IF(ISNA(MATCH(J352,Codetabellen!I:I,0)),"",INDEX(Codetabellen!H:I,MATCH(J352,Codetabellen!I:I,0),1))</f>
        <v/>
      </c>
      <c r="M352" s="8" t="str">
        <f>IF(ISNA(MATCH(L352,Codetabellen!L:L,0)),"",INDEX(Codetabellen!K:L,MATCH(L352,Codetabellen!L:L,0),1))</f>
        <v/>
      </c>
      <c r="O352" s="8" t="str">
        <f>IF(ISNA(MATCH(N352,Codetabellen!O:O,0)),"",INDEX(Codetabellen!N:O,MATCH(N352,Codetabellen!O:O,0),1))</f>
        <v/>
      </c>
      <c r="P352" s="8" t="str">
        <f t="shared" si="33"/>
        <v/>
      </c>
      <c r="AB352" s="8" t="str">
        <f>IF(ISNA(MATCH(AA352,Codetabellen!S:S,0)),"",INDEX(Codetabellen!R:S,MATCH(AA352,Codetabellen!S:S,0),1))</f>
        <v/>
      </c>
      <c r="AE352" s="8" t="str">
        <f t="shared" si="30"/>
        <v/>
      </c>
      <c r="AF352" s="8" t="str">
        <f t="shared" si="31"/>
        <v/>
      </c>
      <c r="AH352" s="8" t="str">
        <f>IF(ISNA(MATCH(AG352,Codetabellen!Y:Y,0)),"",INDEX(Codetabellen!X:Y,MATCH(AG352,Codetabellen!Y:Y,0),1))</f>
        <v/>
      </c>
      <c r="AL352" s="8" t="str">
        <f t="shared" si="34"/>
        <v/>
      </c>
      <c r="AV352" s="8" t="str">
        <f t="shared" si="35"/>
        <v/>
      </c>
    </row>
    <row r="353" spans="6:48" x14ac:dyDescent="0.25">
      <c r="F353" s="8" t="str">
        <f>IF(ISNA(MATCH(E353,Codetabellen!C:C,0)),"",INDEX(Codetabellen!B:C,MATCH(E353,Codetabellen!C:C,0),1))</f>
        <v/>
      </c>
      <c r="G353" s="8" t="str">
        <f t="shared" si="32"/>
        <v/>
      </c>
      <c r="I353" s="8" t="str">
        <f>IF(ISNA(MATCH(H353,Codetabellen!F:F,0)),"",INDEX(Codetabellen!E:F,MATCH(H353,Codetabellen!F:F,0),1))</f>
        <v/>
      </c>
      <c r="K353" s="8" t="str">
        <f>IF(ISNA(MATCH(J353,Codetabellen!I:I,0)),"",INDEX(Codetabellen!H:I,MATCH(J353,Codetabellen!I:I,0),1))</f>
        <v/>
      </c>
      <c r="M353" s="8" t="str">
        <f>IF(ISNA(MATCH(L353,Codetabellen!L:L,0)),"",INDEX(Codetabellen!K:L,MATCH(L353,Codetabellen!L:L,0),1))</f>
        <v/>
      </c>
      <c r="O353" s="8" t="str">
        <f>IF(ISNA(MATCH(N353,Codetabellen!O:O,0)),"",INDEX(Codetabellen!N:O,MATCH(N353,Codetabellen!O:O,0),1))</f>
        <v/>
      </c>
      <c r="P353" s="8" t="str">
        <f t="shared" si="33"/>
        <v/>
      </c>
      <c r="AB353" s="8" t="str">
        <f>IF(ISNA(MATCH(AA353,Codetabellen!S:S,0)),"",INDEX(Codetabellen!R:S,MATCH(AA353,Codetabellen!S:S,0),1))</f>
        <v/>
      </c>
      <c r="AE353" s="8" t="str">
        <f t="shared" si="30"/>
        <v/>
      </c>
      <c r="AF353" s="8" t="str">
        <f t="shared" si="31"/>
        <v/>
      </c>
      <c r="AH353" s="8" t="str">
        <f>IF(ISNA(MATCH(AG353,Codetabellen!Y:Y,0)),"",INDEX(Codetabellen!X:Y,MATCH(AG353,Codetabellen!Y:Y,0),1))</f>
        <v/>
      </c>
      <c r="AL353" s="8" t="str">
        <f t="shared" si="34"/>
        <v/>
      </c>
      <c r="AV353" s="8" t="str">
        <f t="shared" si="35"/>
        <v/>
      </c>
    </row>
    <row r="354" spans="6:48" x14ac:dyDescent="0.25">
      <c r="F354" s="8" t="str">
        <f>IF(ISNA(MATCH(E354,Codetabellen!C:C,0)),"",INDEX(Codetabellen!B:C,MATCH(E354,Codetabellen!C:C,0),1))</f>
        <v/>
      </c>
      <c r="G354" s="8" t="str">
        <f t="shared" si="32"/>
        <v/>
      </c>
      <c r="I354" s="8" t="str">
        <f>IF(ISNA(MATCH(H354,Codetabellen!F:F,0)),"",INDEX(Codetabellen!E:F,MATCH(H354,Codetabellen!F:F,0),1))</f>
        <v/>
      </c>
      <c r="K354" s="8" t="str">
        <f>IF(ISNA(MATCH(J354,Codetabellen!I:I,0)),"",INDEX(Codetabellen!H:I,MATCH(J354,Codetabellen!I:I,0),1))</f>
        <v/>
      </c>
      <c r="M354" s="8" t="str">
        <f>IF(ISNA(MATCH(L354,Codetabellen!L:L,0)),"",INDEX(Codetabellen!K:L,MATCH(L354,Codetabellen!L:L,0),1))</f>
        <v/>
      </c>
      <c r="O354" s="8" t="str">
        <f>IF(ISNA(MATCH(N354,Codetabellen!O:O,0)),"",INDEX(Codetabellen!N:O,MATCH(N354,Codetabellen!O:O,0),1))</f>
        <v/>
      </c>
      <c r="P354" s="8" t="str">
        <f t="shared" si="33"/>
        <v/>
      </c>
      <c r="AB354" s="8" t="str">
        <f>IF(ISNA(MATCH(AA354,Codetabellen!S:S,0)),"",INDEX(Codetabellen!R:S,MATCH(AA354,Codetabellen!S:S,0),1))</f>
        <v/>
      </c>
      <c r="AE354" s="8" t="str">
        <f t="shared" si="30"/>
        <v/>
      </c>
      <c r="AF354" s="8" t="str">
        <f t="shared" si="31"/>
        <v/>
      </c>
      <c r="AH354" s="8" t="str">
        <f>IF(ISNA(MATCH(AG354,Codetabellen!Y:Y,0)),"",INDEX(Codetabellen!X:Y,MATCH(AG354,Codetabellen!Y:Y,0),1))</f>
        <v/>
      </c>
      <c r="AL354" s="8" t="str">
        <f t="shared" si="34"/>
        <v/>
      </c>
      <c r="AV354" s="8" t="str">
        <f t="shared" si="35"/>
        <v/>
      </c>
    </row>
    <row r="355" spans="6:48" x14ac:dyDescent="0.25">
      <c r="F355" s="8" t="str">
        <f>IF(ISNA(MATCH(E355,Codetabellen!C:C,0)),"",INDEX(Codetabellen!B:C,MATCH(E355,Codetabellen!C:C,0),1))</f>
        <v/>
      </c>
      <c r="G355" s="8" t="str">
        <f t="shared" si="32"/>
        <v/>
      </c>
      <c r="I355" s="8" t="str">
        <f>IF(ISNA(MATCH(H355,Codetabellen!F:F,0)),"",INDEX(Codetabellen!E:F,MATCH(H355,Codetabellen!F:F,0),1))</f>
        <v/>
      </c>
      <c r="K355" s="8" t="str">
        <f>IF(ISNA(MATCH(J355,Codetabellen!I:I,0)),"",INDEX(Codetabellen!H:I,MATCH(J355,Codetabellen!I:I,0),1))</f>
        <v/>
      </c>
      <c r="M355" s="8" t="str">
        <f>IF(ISNA(MATCH(L355,Codetabellen!L:L,0)),"",INDEX(Codetabellen!K:L,MATCH(L355,Codetabellen!L:L,0),1))</f>
        <v/>
      </c>
      <c r="O355" s="8" t="str">
        <f>IF(ISNA(MATCH(N355,Codetabellen!O:O,0)),"",INDEX(Codetabellen!N:O,MATCH(N355,Codetabellen!O:O,0),1))</f>
        <v/>
      </c>
      <c r="P355" s="8" t="str">
        <f t="shared" si="33"/>
        <v/>
      </c>
      <c r="AB355" s="8" t="str">
        <f>IF(ISNA(MATCH(AA355,Codetabellen!S:S,0)),"",INDEX(Codetabellen!R:S,MATCH(AA355,Codetabellen!S:S,0),1))</f>
        <v/>
      </c>
      <c r="AE355" s="8" t="str">
        <f t="shared" si="30"/>
        <v/>
      </c>
      <c r="AF355" s="8" t="str">
        <f t="shared" si="31"/>
        <v/>
      </c>
      <c r="AH355" s="8" t="str">
        <f>IF(ISNA(MATCH(AG355,Codetabellen!Y:Y,0)),"",INDEX(Codetabellen!X:Y,MATCH(AG355,Codetabellen!Y:Y,0),1))</f>
        <v/>
      </c>
      <c r="AL355" s="8" t="str">
        <f t="shared" si="34"/>
        <v/>
      </c>
      <c r="AV355" s="8" t="str">
        <f t="shared" si="35"/>
        <v/>
      </c>
    </row>
    <row r="356" spans="6:48" x14ac:dyDescent="0.25">
      <c r="F356" s="8" t="str">
        <f>IF(ISNA(MATCH(E356,Codetabellen!C:C,0)),"",INDEX(Codetabellen!B:C,MATCH(E356,Codetabellen!C:C,0),1))</f>
        <v/>
      </c>
      <c r="G356" s="8" t="str">
        <f t="shared" si="32"/>
        <v/>
      </c>
      <c r="I356" s="8" t="str">
        <f>IF(ISNA(MATCH(H356,Codetabellen!F:F,0)),"",INDEX(Codetabellen!E:F,MATCH(H356,Codetabellen!F:F,0),1))</f>
        <v/>
      </c>
      <c r="K356" s="8" t="str">
        <f>IF(ISNA(MATCH(J356,Codetabellen!I:I,0)),"",INDEX(Codetabellen!H:I,MATCH(J356,Codetabellen!I:I,0),1))</f>
        <v/>
      </c>
      <c r="M356" s="8" t="str">
        <f>IF(ISNA(MATCH(L356,Codetabellen!L:L,0)),"",INDEX(Codetabellen!K:L,MATCH(L356,Codetabellen!L:L,0),1))</f>
        <v/>
      </c>
      <c r="O356" s="8" t="str">
        <f>IF(ISNA(MATCH(N356,Codetabellen!O:O,0)),"",INDEX(Codetabellen!N:O,MATCH(N356,Codetabellen!O:O,0),1))</f>
        <v/>
      </c>
      <c r="P356" s="8" t="str">
        <f t="shared" si="33"/>
        <v/>
      </c>
      <c r="AB356" s="8" t="str">
        <f>IF(ISNA(MATCH(AA356,Codetabellen!S:S,0)),"",INDEX(Codetabellen!R:S,MATCH(AA356,Codetabellen!S:S,0),1))</f>
        <v/>
      </c>
      <c r="AE356" s="8" t="str">
        <f t="shared" si="30"/>
        <v/>
      </c>
      <c r="AF356" s="8" t="str">
        <f t="shared" si="31"/>
        <v/>
      </c>
      <c r="AH356" s="8" t="str">
        <f>IF(ISNA(MATCH(AG356,Codetabellen!Y:Y,0)),"",INDEX(Codetabellen!X:Y,MATCH(AG356,Codetabellen!Y:Y,0),1))</f>
        <v/>
      </c>
      <c r="AL356" s="8" t="str">
        <f t="shared" si="34"/>
        <v/>
      </c>
      <c r="AV356" s="8" t="str">
        <f t="shared" si="35"/>
        <v/>
      </c>
    </row>
    <row r="357" spans="6:48" x14ac:dyDescent="0.25">
      <c r="F357" s="8" t="str">
        <f>IF(ISNA(MATCH(E357,Codetabellen!C:C,0)),"",INDEX(Codetabellen!B:C,MATCH(E357,Codetabellen!C:C,0),1))</f>
        <v/>
      </c>
      <c r="G357" s="8" t="str">
        <f t="shared" si="32"/>
        <v/>
      </c>
      <c r="I357" s="8" t="str">
        <f>IF(ISNA(MATCH(H357,Codetabellen!F:F,0)),"",INDEX(Codetabellen!E:F,MATCH(H357,Codetabellen!F:F,0),1))</f>
        <v/>
      </c>
      <c r="K357" s="8" t="str">
        <f>IF(ISNA(MATCH(J357,Codetabellen!I:I,0)),"",INDEX(Codetabellen!H:I,MATCH(J357,Codetabellen!I:I,0),1))</f>
        <v/>
      </c>
      <c r="M357" s="8" t="str">
        <f>IF(ISNA(MATCH(L357,Codetabellen!L:L,0)),"",INDEX(Codetabellen!K:L,MATCH(L357,Codetabellen!L:L,0),1))</f>
        <v/>
      </c>
      <c r="O357" s="8" t="str">
        <f>IF(ISNA(MATCH(N357,Codetabellen!O:O,0)),"",INDEX(Codetabellen!N:O,MATCH(N357,Codetabellen!O:O,0),1))</f>
        <v/>
      </c>
      <c r="P357" s="8" t="str">
        <f t="shared" si="33"/>
        <v/>
      </c>
      <c r="AB357" s="8" t="str">
        <f>IF(ISNA(MATCH(AA357,Codetabellen!S:S,0)),"",INDEX(Codetabellen!R:S,MATCH(AA357,Codetabellen!S:S,0),1))</f>
        <v/>
      </c>
      <c r="AE357" s="8" t="str">
        <f t="shared" si="30"/>
        <v/>
      </c>
      <c r="AF357" s="8" t="str">
        <f t="shared" si="31"/>
        <v/>
      </c>
      <c r="AH357" s="8" t="str">
        <f>IF(ISNA(MATCH(AG357,Codetabellen!Y:Y,0)),"",INDEX(Codetabellen!X:Y,MATCH(AG357,Codetabellen!Y:Y,0),1))</f>
        <v/>
      </c>
      <c r="AL357" s="8" t="str">
        <f t="shared" si="34"/>
        <v/>
      </c>
      <c r="AV357" s="8" t="str">
        <f t="shared" si="35"/>
        <v/>
      </c>
    </row>
    <row r="358" spans="6:48" x14ac:dyDescent="0.25">
      <c r="F358" s="8" t="str">
        <f>IF(ISNA(MATCH(E358,Codetabellen!C:C,0)),"",INDEX(Codetabellen!B:C,MATCH(E358,Codetabellen!C:C,0),1))</f>
        <v/>
      </c>
      <c r="G358" s="8" t="str">
        <f t="shared" si="32"/>
        <v/>
      </c>
      <c r="I358" s="8" t="str">
        <f>IF(ISNA(MATCH(H358,Codetabellen!F:F,0)),"",INDEX(Codetabellen!E:F,MATCH(H358,Codetabellen!F:F,0),1))</f>
        <v/>
      </c>
      <c r="K358" s="8" t="str">
        <f>IF(ISNA(MATCH(J358,Codetabellen!I:I,0)),"",INDEX(Codetabellen!H:I,MATCH(J358,Codetabellen!I:I,0),1))</f>
        <v/>
      </c>
      <c r="M358" s="8" t="str">
        <f>IF(ISNA(MATCH(L358,Codetabellen!L:L,0)),"",INDEX(Codetabellen!K:L,MATCH(L358,Codetabellen!L:L,0),1))</f>
        <v/>
      </c>
      <c r="O358" s="8" t="str">
        <f>IF(ISNA(MATCH(N358,Codetabellen!O:O,0)),"",INDEX(Codetabellen!N:O,MATCH(N358,Codetabellen!O:O,0),1))</f>
        <v/>
      </c>
      <c r="P358" s="8" t="str">
        <f t="shared" si="33"/>
        <v/>
      </c>
      <c r="AB358" s="8" t="str">
        <f>IF(ISNA(MATCH(AA358,Codetabellen!S:S,0)),"",INDEX(Codetabellen!R:S,MATCH(AA358,Codetabellen!S:S,0),1))</f>
        <v/>
      </c>
      <c r="AE358" s="8" t="str">
        <f t="shared" si="30"/>
        <v/>
      </c>
      <c r="AF358" s="8" t="str">
        <f t="shared" si="31"/>
        <v/>
      </c>
      <c r="AH358" s="8" t="str">
        <f>IF(ISNA(MATCH(AG358,Codetabellen!Y:Y,0)),"",INDEX(Codetabellen!X:Y,MATCH(AG358,Codetabellen!Y:Y,0),1))</f>
        <v/>
      </c>
      <c r="AL358" s="8" t="str">
        <f t="shared" si="34"/>
        <v/>
      </c>
      <c r="AV358" s="8" t="str">
        <f t="shared" si="35"/>
        <v/>
      </c>
    </row>
    <row r="359" spans="6:48" x14ac:dyDescent="0.25">
      <c r="F359" s="8" t="str">
        <f>IF(ISNA(MATCH(E359,Codetabellen!C:C,0)),"",INDEX(Codetabellen!B:C,MATCH(E359,Codetabellen!C:C,0),1))</f>
        <v/>
      </c>
      <c r="G359" s="8" t="str">
        <f t="shared" si="32"/>
        <v/>
      </c>
      <c r="I359" s="8" t="str">
        <f>IF(ISNA(MATCH(H359,Codetabellen!F:F,0)),"",INDEX(Codetabellen!E:F,MATCH(H359,Codetabellen!F:F,0),1))</f>
        <v/>
      </c>
      <c r="K359" s="8" t="str">
        <f>IF(ISNA(MATCH(J359,Codetabellen!I:I,0)),"",INDEX(Codetabellen!H:I,MATCH(J359,Codetabellen!I:I,0),1))</f>
        <v/>
      </c>
      <c r="M359" s="8" t="str">
        <f>IF(ISNA(MATCH(L359,Codetabellen!L:L,0)),"",INDEX(Codetabellen!K:L,MATCH(L359,Codetabellen!L:L,0),1))</f>
        <v/>
      </c>
      <c r="O359" s="8" t="str">
        <f>IF(ISNA(MATCH(N359,Codetabellen!O:O,0)),"",INDEX(Codetabellen!N:O,MATCH(N359,Codetabellen!O:O,0),1))</f>
        <v/>
      </c>
      <c r="P359" s="8" t="str">
        <f t="shared" si="33"/>
        <v/>
      </c>
      <c r="AB359" s="8" t="str">
        <f>IF(ISNA(MATCH(AA359,Codetabellen!S:S,0)),"",INDEX(Codetabellen!R:S,MATCH(AA359,Codetabellen!S:S,0),1))</f>
        <v/>
      </c>
      <c r="AE359" s="8" t="str">
        <f t="shared" si="30"/>
        <v/>
      </c>
      <c r="AF359" s="8" t="str">
        <f t="shared" si="31"/>
        <v/>
      </c>
      <c r="AH359" s="8" t="str">
        <f>IF(ISNA(MATCH(AG359,Codetabellen!Y:Y,0)),"",INDEX(Codetabellen!X:Y,MATCH(AG359,Codetabellen!Y:Y,0),1))</f>
        <v/>
      </c>
      <c r="AL359" s="8" t="str">
        <f t="shared" si="34"/>
        <v/>
      </c>
      <c r="AV359" s="8" t="str">
        <f t="shared" si="35"/>
        <v/>
      </c>
    </row>
    <row r="360" spans="6:48" x14ac:dyDescent="0.25">
      <c r="F360" s="8" t="str">
        <f>IF(ISNA(MATCH(E360,Codetabellen!C:C,0)),"",INDEX(Codetabellen!B:C,MATCH(E360,Codetabellen!C:C,0),1))</f>
        <v/>
      </c>
      <c r="G360" s="8" t="str">
        <f t="shared" si="32"/>
        <v/>
      </c>
      <c r="I360" s="8" t="str">
        <f>IF(ISNA(MATCH(H360,Codetabellen!F:F,0)),"",INDEX(Codetabellen!E:F,MATCH(H360,Codetabellen!F:F,0),1))</f>
        <v/>
      </c>
      <c r="K360" s="8" t="str">
        <f>IF(ISNA(MATCH(J360,Codetabellen!I:I,0)),"",INDEX(Codetabellen!H:I,MATCH(J360,Codetabellen!I:I,0),1))</f>
        <v/>
      </c>
      <c r="M360" s="8" t="str">
        <f>IF(ISNA(MATCH(L360,Codetabellen!L:L,0)),"",INDEX(Codetabellen!K:L,MATCH(L360,Codetabellen!L:L,0),1))</f>
        <v/>
      </c>
      <c r="O360" s="8" t="str">
        <f>IF(ISNA(MATCH(N360,Codetabellen!O:O,0)),"",INDEX(Codetabellen!N:O,MATCH(N360,Codetabellen!O:O,0),1))</f>
        <v/>
      </c>
      <c r="P360" s="8" t="str">
        <f t="shared" si="33"/>
        <v/>
      </c>
      <c r="AB360" s="8" t="str">
        <f>IF(ISNA(MATCH(AA360,Codetabellen!S:S,0)),"",INDEX(Codetabellen!R:S,MATCH(AA360,Codetabellen!S:S,0),1))</f>
        <v/>
      </c>
      <c r="AE360" s="8" t="str">
        <f t="shared" si="30"/>
        <v/>
      </c>
      <c r="AF360" s="8" t="str">
        <f t="shared" si="31"/>
        <v/>
      </c>
      <c r="AH360" s="8" t="str">
        <f>IF(ISNA(MATCH(AG360,Codetabellen!Y:Y,0)),"",INDEX(Codetabellen!X:Y,MATCH(AG360,Codetabellen!Y:Y,0),1))</f>
        <v/>
      </c>
      <c r="AL360" s="8" t="str">
        <f t="shared" si="34"/>
        <v/>
      </c>
      <c r="AV360" s="8" t="str">
        <f t="shared" si="35"/>
        <v/>
      </c>
    </row>
    <row r="361" spans="6:48" x14ac:dyDescent="0.25">
      <c r="F361" s="8" t="str">
        <f>IF(ISNA(MATCH(E361,Codetabellen!C:C,0)),"",INDEX(Codetabellen!B:C,MATCH(E361,Codetabellen!C:C,0),1))</f>
        <v/>
      </c>
      <c r="G361" s="8" t="str">
        <f t="shared" si="32"/>
        <v/>
      </c>
      <c r="I361" s="8" t="str">
        <f>IF(ISNA(MATCH(H361,Codetabellen!F:F,0)),"",INDEX(Codetabellen!E:F,MATCH(H361,Codetabellen!F:F,0),1))</f>
        <v/>
      </c>
      <c r="K361" s="8" t="str">
        <f>IF(ISNA(MATCH(J361,Codetabellen!I:I,0)),"",INDEX(Codetabellen!H:I,MATCH(J361,Codetabellen!I:I,0),1))</f>
        <v/>
      </c>
      <c r="M361" s="8" t="str">
        <f>IF(ISNA(MATCH(L361,Codetabellen!L:L,0)),"",INDEX(Codetabellen!K:L,MATCH(L361,Codetabellen!L:L,0),1))</f>
        <v/>
      </c>
      <c r="O361" s="8" t="str">
        <f>IF(ISNA(MATCH(N361,Codetabellen!O:O,0)),"",INDEX(Codetabellen!N:O,MATCH(N361,Codetabellen!O:O,0),1))</f>
        <v/>
      </c>
      <c r="P361" s="8" t="str">
        <f t="shared" si="33"/>
        <v/>
      </c>
      <c r="AB361" s="8" t="str">
        <f>IF(ISNA(MATCH(AA361,Codetabellen!S:S,0)),"",INDEX(Codetabellen!R:S,MATCH(AA361,Codetabellen!S:S,0),1))</f>
        <v/>
      </c>
      <c r="AE361" s="8" t="str">
        <f t="shared" si="30"/>
        <v/>
      </c>
      <c r="AF361" s="8" t="str">
        <f t="shared" si="31"/>
        <v/>
      </c>
      <c r="AH361" s="8" t="str">
        <f>IF(ISNA(MATCH(AG361,Codetabellen!Y:Y,0)),"",INDEX(Codetabellen!X:Y,MATCH(AG361,Codetabellen!Y:Y,0),1))</f>
        <v/>
      </c>
      <c r="AL361" s="8" t="str">
        <f t="shared" si="34"/>
        <v/>
      </c>
      <c r="AV361" s="8" t="str">
        <f t="shared" si="35"/>
        <v/>
      </c>
    </row>
    <row r="362" spans="6:48" x14ac:dyDescent="0.25">
      <c r="F362" s="8" t="str">
        <f>IF(ISNA(MATCH(E362,Codetabellen!C:C,0)),"",INDEX(Codetabellen!B:C,MATCH(E362,Codetabellen!C:C,0),1))</f>
        <v/>
      </c>
      <c r="G362" s="8" t="str">
        <f t="shared" si="32"/>
        <v/>
      </c>
      <c r="I362" s="8" t="str">
        <f>IF(ISNA(MATCH(H362,Codetabellen!F:F,0)),"",INDEX(Codetabellen!E:F,MATCH(H362,Codetabellen!F:F,0),1))</f>
        <v/>
      </c>
      <c r="K362" s="8" t="str">
        <f>IF(ISNA(MATCH(J362,Codetabellen!I:I,0)),"",INDEX(Codetabellen!H:I,MATCH(J362,Codetabellen!I:I,0),1))</f>
        <v/>
      </c>
      <c r="M362" s="8" t="str">
        <f>IF(ISNA(MATCH(L362,Codetabellen!L:L,0)),"",INDEX(Codetabellen!K:L,MATCH(L362,Codetabellen!L:L,0),1))</f>
        <v/>
      </c>
      <c r="O362" s="8" t="str">
        <f>IF(ISNA(MATCH(N362,Codetabellen!O:O,0)),"",INDEX(Codetabellen!N:O,MATCH(N362,Codetabellen!O:O,0),1))</f>
        <v/>
      </c>
      <c r="P362" s="8" t="str">
        <f t="shared" si="33"/>
        <v/>
      </c>
      <c r="AB362" s="8" t="str">
        <f>IF(ISNA(MATCH(AA362,Codetabellen!S:S,0)),"",INDEX(Codetabellen!R:S,MATCH(AA362,Codetabellen!S:S,0),1))</f>
        <v/>
      </c>
      <c r="AE362" s="8" t="str">
        <f t="shared" si="30"/>
        <v/>
      </c>
      <c r="AF362" s="8" t="str">
        <f t="shared" si="31"/>
        <v/>
      </c>
      <c r="AH362" s="8" t="str">
        <f>IF(ISNA(MATCH(AG362,Codetabellen!Y:Y,0)),"",INDEX(Codetabellen!X:Y,MATCH(AG362,Codetabellen!Y:Y,0),1))</f>
        <v/>
      </c>
      <c r="AL362" s="8" t="str">
        <f t="shared" si="34"/>
        <v/>
      </c>
      <c r="AV362" s="8" t="str">
        <f t="shared" si="35"/>
        <v/>
      </c>
    </row>
    <row r="363" spans="6:48" x14ac:dyDescent="0.25">
      <c r="F363" s="8" t="str">
        <f>IF(ISNA(MATCH(E363,Codetabellen!C:C,0)),"",INDEX(Codetabellen!B:C,MATCH(E363,Codetabellen!C:C,0),1))</f>
        <v/>
      </c>
      <c r="G363" s="8" t="str">
        <f t="shared" si="32"/>
        <v/>
      </c>
      <c r="I363" s="8" t="str">
        <f>IF(ISNA(MATCH(H363,Codetabellen!F:F,0)),"",INDEX(Codetabellen!E:F,MATCH(H363,Codetabellen!F:F,0),1))</f>
        <v/>
      </c>
      <c r="K363" s="8" t="str">
        <f>IF(ISNA(MATCH(J363,Codetabellen!I:I,0)),"",INDEX(Codetabellen!H:I,MATCH(J363,Codetabellen!I:I,0),1))</f>
        <v/>
      </c>
      <c r="M363" s="8" t="str">
        <f>IF(ISNA(MATCH(L363,Codetabellen!L:L,0)),"",INDEX(Codetabellen!K:L,MATCH(L363,Codetabellen!L:L,0),1))</f>
        <v/>
      </c>
      <c r="O363" s="8" t="str">
        <f>IF(ISNA(MATCH(N363,Codetabellen!O:O,0)),"",INDEX(Codetabellen!N:O,MATCH(N363,Codetabellen!O:O,0),1))</f>
        <v/>
      </c>
      <c r="P363" s="8" t="str">
        <f t="shared" si="33"/>
        <v/>
      </c>
      <c r="AB363" s="8" t="str">
        <f>IF(ISNA(MATCH(AA363,Codetabellen!S:S,0)),"",INDEX(Codetabellen!R:S,MATCH(AA363,Codetabellen!S:S,0),1))</f>
        <v/>
      </c>
      <c r="AE363" s="8" t="str">
        <f t="shared" si="30"/>
        <v/>
      </c>
      <c r="AF363" s="8" t="str">
        <f t="shared" si="31"/>
        <v/>
      </c>
      <c r="AH363" s="8" t="str">
        <f>IF(ISNA(MATCH(AG363,Codetabellen!Y:Y,0)),"",INDEX(Codetabellen!X:Y,MATCH(AG363,Codetabellen!Y:Y,0),1))</f>
        <v/>
      </c>
      <c r="AL363" s="8" t="str">
        <f t="shared" si="34"/>
        <v/>
      </c>
      <c r="AV363" s="8" t="str">
        <f t="shared" si="35"/>
        <v/>
      </c>
    </row>
    <row r="364" spans="6:48" x14ac:dyDescent="0.25">
      <c r="F364" s="8" t="str">
        <f>IF(ISNA(MATCH(E364,Codetabellen!C:C,0)),"",INDEX(Codetabellen!B:C,MATCH(E364,Codetabellen!C:C,0),1))</f>
        <v/>
      </c>
      <c r="G364" s="8" t="str">
        <f t="shared" si="32"/>
        <v/>
      </c>
      <c r="I364" s="8" t="str">
        <f>IF(ISNA(MATCH(H364,Codetabellen!F:F,0)),"",INDEX(Codetabellen!E:F,MATCH(H364,Codetabellen!F:F,0),1))</f>
        <v/>
      </c>
      <c r="K364" s="8" t="str">
        <f>IF(ISNA(MATCH(J364,Codetabellen!I:I,0)),"",INDEX(Codetabellen!H:I,MATCH(J364,Codetabellen!I:I,0),1))</f>
        <v/>
      </c>
      <c r="M364" s="8" t="str">
        <f>IF(ISNA(MATCH(L364,Codetabellen!L:L,0)),"",INDEX(Codetabellen!K:L,MATCH(L364,Codetabellen!L:L,0),1))</f>
        <v/>
      </c>
      <c r="O364" s="8" t="str">
        <f>IF(ISNA(MATCH(N364,Codetabellen!O:O,0)),"",INDEX(Codetabellen!N:O,MATCH(N364,Codetabellen!O:O,0),1))</f>
        <v/>
      </c>
      <c r="P364" s="8" t="str">
        <f t="shared" si="33"/>
        <v/>
      </c>
      <c r="AB364" s="8" t="str">
        <f>IF(ISNA(MATCH(AA364,Codetabellen!S:S,0)),"",INDEX(Codetabellen!R:S,MATCH(AA364,Codetabellen!S:S,0),1))</f>
        <v/>
      </c>
      <c r="AE364" s="8" t="str">
        <f t="shared" si="30"/>
        <v/>
      </c>
      <c r="AF364" s="8" t="str">
        <f t="shared" si="31"/>
        <v/>
      </c>
      <c r="AH364" s="8" t="str">
        <f>IF(ISNA(MATCH(AG364,Codetabellen!Y:Y,0)),"",INDEX(Codetabellen!X:Y,MATCH(AG364,Codetabellen!Y:Y,0),1))</f>
        <v/>
      </c>
      <c r="AL364" s="8" t="str">
        <f t="shared" si="34"/>
        <v/>
      </c>
      <c r="AV364" s="8" t="str">
        <f t="shared" si="35"/>
        <v/>
      </c>
    </row>
    <row r="365" spans="6:48" x14ac:dyDescent="0.25">
      <c r="F365" s="8" t="str">
        <f>IF(ISNA(MATCH(E365,Codetabellen!C:C,0)),"",INDEX(Codetabellen!B:C,MATCH(E365,Codetabellen!C:C,0),1))</f>
        <v/>
      </c>
      <c r="G365" s="8" t="str">
        <f t="shared" si="32"/>
        <v/>
      </c>
      <c r="I365" s="8" t="str">
        <f>IF(ISNA(MATCH(H365,Codetabellen!F:F,0)),"",INDEX(Codetabellen!E:F,MATCH(H365,Codetabellen!F:F,0),1))</f>
        <v/>
      </c>
      <c r="K365" s="8" t="str">
        <f>IF(ISNA(MATCH(J365,Codetabellen!I:I,0)),"",INDEX(Codetabellen!H:I,MATCH(J365,Codetabellen!I:I,0),1))</f>
        <v/>
      </c>
      <c r="M365" s="8" t="str">
        <f>IF(ISNA(MATCH(L365,Codetabellen!L:L,0)),"",INDEX(Codetabellen!K:L,MATCH(L365,Codetabellen!L:L,0),1))</f>
        <v/>
      </c>
      <c r="O365" s="8" t="str">
        <f>IF(ISNA(MATCH(N365,Codetabellen!O:O,0)),"",INDEX(Codetabellen!N:O,MATCH(N365,Codetabellen!O:O,0),1))</f>
        <v/>
      </c>
      <c r="P365" s="8" t="str">
        <f t="shared" si="33"/>
        <v/>
      </c>
      <c r="AB365" s="8" t="str">
        <f>IF(ISNA(MATCH(AA365,Codetabellen!S:S,0)),"",INDEX(Codetabellen!R:S,MATCH(AA365,Codetabellen!S:S,0),1))</f>
        <v/>
      </c>
      <c r="AE365" s="8" t="str">
        <f t="shared" si="30"/>
        <v/>
      </c>
      <c r="AF365" s="8" t="str">
        <f t="shared" si="31"/>
        <v/>
      </c>
      <c r="AH365" s="8" t="str">
        <f>IF(ISNA(MATCH(AG365,Codetabellen!Y:Y,0)),"",INDEX(Codetabellen!X:Y,MATCH(AG365,Codetabellen!Y:Y,0),1))</f>
        <v/>
      </c>
      <c r="AL365" s="8" t="str">
        <f t="shared" si="34"/>
        <v/>
      </c>
      <c r="AV365" s="8" t="str">
        <f t="shared" si="35"/>
        <v/>
      </c>
    </row>
    <row r="366" spans="6:48" x14ac:dyDescent="0.25">
      <c r="F366" s="8" t="str">
        <f>IF(ISNA(MATCH(E366,Codetabellen!C:C,0)),"",INDEX(Codetabellen!B:C,MATCH(E366,Codetabellen!C:C,0),1))</f>
        <v/>
      </c>
      <c r="G366" s="8" t="str">
        <f t="shared" si="32"/>
        <v/>
      </c>
      <c r="I366" s="8" t="str">
        <f>IF(ISNA(MATCH(H366,Codetabellen!F:F,0)),"",INDEX(Codetabellen!E:F,MATCH(H366,Codetabellen!F:F,0),1))</f>
        <v/>
      </c>
      <c r="K366" s="8" t="str">
        <f>IF(ISNA(MATCH(J366,Codetabellen!I:I,0)),"",INDEX(Codetabellen!H:I,MATCH(J366,Codetabellen!I:I,0),1))</f>
        <v/>
      </c>
      <c r="M366" s="8" t="str">
        <f>IF(ISNA(MATCH(L366,Codetabellen!L:L,0)),"",INDEX(Codetabellen!K:L,MATCH(L366,Codetabellen!L:L,0),1))</f>
        <v/>
      </c>
      <c r="O366" s="8" t="str">
        <f>IF(ISNA(MATCH(N366,Codetabellen!O:O,0)),"",INDEX(Codetabellen!N:O,MATCH(N366,Codetabellen!O:O,0),1))</f>
        <v/>
      </c>
      <c r="P366" s="8" t="str">
        <f t="shared" si="33"/>
        <v/>
      </c>
      <c r="AB366" s="8" t="str">
        <f>IF(ISNA(MATCH(AA366,Codetabellen!S:S,0)),"",INDEX(Codetabellen!R:S,MATCH(AA366,Codetabellen!S:S,0),1))</f>
        <v/>
      </c>
      <c r="AE366" s="8" t="str">
        <f t="shared" si="30"/>
        <v/>
      </c>
      <c r="AF366" s="8" t="str">
        <f t="shared" si="31"/>
        <v/>
      </c>
      <c r="AH366" s="8" t="str">
        <f>IF(ISNA(MATCH(AG366,Codetabellen!Y:Y,0)),"",INDEX(Codetabellen!X:Y,MATCH(AG366,Codetabellen!Y:Y,0),1))</f>
        <v/>
      </c>
      <c r="AL366" s="8" t="str">
        <f t="shared" si="34"/>
        <v/>
      </c>
      <c r="AV366" s="8" t="str">
        <f t="shared" si="35"/>
        <v/>
      </c>
    </row>
    <row r="367" spans="6:48" x14ac:dyDescent="0.25">
      <c r="F367" s="8" t="str">
        <f>IF(ISNA(MATCH(E367,Codetabellen!C:C,0)),"",INDEX(Codetabellen!B:C,MATCH(E367,Codetabellen!C:C,0),1))</f>
        <v/>
      </c>
      <c r="G367" s="8" t="str">
        <f t="shared" si="32"/>
        <v/>
      </c>
      <c r="I367" s="8" t="str">
        <f>IF(ISNA(MATCH(H367,Codetabellen!F:F,0)),"",INDEX(Codetabellen!E:F,MATCH(H367,Codetabellen!F:F,0),1))</f>
        <v/>
      </c>
      <c r="K367" s="8" t="str">
        <f>IF(ISNA(MATCH(J367,Codetabellen!I:I,0)),"",INDEX(Codetabellen!H:I,MATCH(J367,Codetabellen!I:I,0),1))</f>
        <v/>
      </c>
      <c r="M367" s="8" t="str">
        <f>IF(ISNA(MATCH(L367,Codetabellen!L:L,0)),"",INDEX(Codetabellen!K:L,MATCH(L367,Codetabellen!L:L,0),1))</f>
        <v/>
      </c>
      <c r="O367" s="8" t="str">
        <f>IF(ISNA(MATCH(N367,Codetabellen!O:O,0)),"",INDEX(Codetabellen!N:O,MATCH(N367,Codetabellen!O:O,0),1))</f>
        <v/>
      </c>
      <c r="P367" s="8" t="str">
        <f t="shared" si="33"/>
        <v/>
      </c>
      <c r="AB367" s="8" t="str">
        <f>IF(ISNA(MATCH(AA367,Codetabellen!S:S,0)),"",INDEX(Codetabellen!R:S,MATCH(AA367,Codetabellen!S:S,0),1))</f>
        <v/>
      </c>
      <c r="AE367" s="8" t="str">
        <f t="shared" si="30"/>
        <v/>
      </c>
      <c r="AF367" s="8" t="str">
        <f t="shared" si="31"/>
        <v/>
      </c>
      <c r="AH367" s="8" t="str">
        <f>IF(ISNA(MATCH(AG367,Codetabellen!Y:Y,0)),"",INDEX(Codetabellen!X:Y,MATCH(AG367,Codetabellen!Y:Y,0),1))</f>
        <v/>
      </c>
      <c r="AL367" s="8" t="str">
        <f t="shared" si="34"/>
        <v/>
      </c>
      <c r="AV367" s="8" t="str">
        <f t="shared" si="35"/>
        <v/>
      </c>
    </row>
    <row r="368" spans="6:48" x14ac:dyDescent="0.25">
      <c r="F368" s="8" t="str">
        <f>IF(ISNA(MATCH(E368,Codetabellen!C:C,0)),"",INDEX(Codetabellen!B:C,MATCH(E368,Codetabellen!C:C,0),1))</f>
        <v/>
      </c>
      <c r="G368" s="8" t="str">
        <f t="shared" si="32"/>
        <v/>
      </c>
      <c r="I368" s="8" t="str">
        <f>IF(ISNA(MATCH(H368,Codetabellen!F:F,0)),"",INDEX(Codetabellen!E:F,MATCH(H368,Codetabellen!F:F,0),1))</f>
        <v/>
      </c>
      <c r="K368" s="8" t="str">
        <f>IF(ISNA(MATCH(J368,Codetabellen!I:I,0)),"",INDEX(Codetabellen!H:I,MATCH(J368,Codetabellen!I:I,0),1))</f>
        <v/>
      </c>
      <c r="M368" s="8" t="str">
        <f>IF(ISNA(MATCH(L368,Codetabellen!L:L,0)),"",INDEX(Codetabellen!K:L,MATCH(L368,Codetabellen!L:L,0),1))</f>
        <v/>
      </c>
      <c r="O368" s="8" t="str">
        <f>IF(ISNA(MATCH(N368,Codetabellen!O:O,0)),"",INDEX(Codetabellen!N:O,MATCH(N368,Codetabellen!O:O,0),1))</f>
        <v/>
      </c>
      <c r="P368" s="8" t="str">
        <f t="shared" si="33"/>
        <v/>
      </c>
      <c r="AB368" s="8" t="str">
        <f>IF(ISNA(MATCH(AA368,Codetabellen!S:S,0)),"",INDEX(Codetabellen!R:S,MATCH(AA368,Codetabellen!S:S,0),1))</f>
        <v/>
      </c>
      <c r="AE368" s="8" t="str">
        <f t="shared" si="30"/>
        <v/>
      </c>
      <c r="AF368" s="8" t="str">
        <f t="shared" si="31"/>
        <v/>
      </c>
      <c r="AH368" s="8" t="str">
        <f>IF(ISNA(MATCH(AG368,Codetabellen!Y:Y,0)),"",INDEX(Codetabellen!X:Y,MATCH(AG368,Codetabellen!Y:Y,0),1))</f>
        <v/>
      </c>
      <c r="AL368" s="8" t="str">
        <f t="shared" si="34"/>
        <v/>
      </c>
      <c r="AV368" s="8" t="str">
        <f t="shared" si="35"/>
        <v/>
      </c>
    </row>
    <row r="369" spans="6:48" x14ac:dyDescent="0.25">
      <c r="F369" s="8" t="str">
        <f>IF(ISNA(MATCH(E369,Codetabellen!C:C,0)),"",INDEX(Codetabellen!B:C,MATCH(E369,Codetabellen!C:C,0),1))</f>
        <v/>
      </c>
      <c r="G369" s="8" t="str">
        <f t="shared" si="32"/>
        <v/>
      </c>
      <c r="I369" s="8" t="str">
        <f>IF(ISNA(MATCH(H369,Codetabellen!F:F,0)),"",INDEX(Codetabellen!E:F,MATCH(H369,Codetabellen!F:F,0),1))</f>
        <v/>
      </c>
      <c r="K369" s="8" t="str">
        <f>IF(ISNA(MATCH(J369,Codetabellen!I:I,0)),"",INDEX(Codetabellen!H:I,MATCH(J369,Codetabellen!I:I,0),1))</f>
        <v/>
      </c>
      <c r="M369" s="8" t="str">
        <f>IF(ISNA(MATCH(L369,Codetabellen!L:L,0)),"",INDEX(Codetabellen!K:L,MATCH(L369,Codetabellen!L:L,0),1))</f>
        <v/>
      </c>
      <c r="O369" s="8" t="str">
        <f>IF(ISNA(MATCH(N369,Codetabellen!O:O,0)),"",INDEX(Codetabellen!N:O,MATCH(N369,Codetabellen!O:O,0),1))</f>
        <v/>
      </c>
      <c r="P369" s="8" t="str">
        <f t="shared" si="33"/>
        <v/>
      </c>
      <c r="AB369" s="8" t="str">
        <f>IF(ISNA(MATCH(AA369,Codetabellen!S:S,0)),"",INDEX(Codetabellen!R:S,MATCH(AA369,Codetabellen!S:S,0),1))</f>
        <v/>
      </c>
      <c r="AE369" s="8" t="str">
        <f t="shared" si="30"/>
        <v/>
      </c>
      <c r="AF369" s="8" t="str">
        <f t="shared" si="31"/>
        <v/>
      </c>
      <c r="AH369" s="8" t="str">
        <f>IF(ISNA(MATCH(AG369,Codetabellen!Y:Y,0)),"",INDEX(Codetabellen!X:Y,MATCH(AG369,Codetabellen!Y:Y,0),1))</f>
        <v/>
      </c>
      <c r="AL369" s="8" t="str">
        <f t="shared" si="34"/>
        <v/>
      </c>
      <c r="AV369" s="8" t="str">
        <f t="shared" si="35"/>
        <v/>
      </c>
    </row>
    <row r="370" spans="6:48" x14ac:dyDescent="0.25">
      <c r="F370" s="8" t="str">
        <f>IF(ISNA(MATCH(E370,Codetabellen!C:C,0)),"",INDEX(Codetabellen!B:C,MATCH(E370,Codetabellen!C:C,0),1))</f>
        <v/>
      </c>
      <c r="G370" s="8" t="str">
        <f t="shared" si="32"/>
        <v/>
      </c>
      <c r="I370" s="8" t="str">
        <f>IF(ISNA(MATCH(H370,Codetabellen!F:F,0)),"",INDEX(Codetabellen!E:F,MATCH(H370,Codetabellen!F:F,0),1))</f>
        <v/>
      </c>
      <c r="K370" s="8" t="str">
        <f>IF(ISNA(MATCH(J370,Codetabellen!I:I,0)),"",INDEX(Codetabellen!H:I,MATCH(J370,Codetabellen!I:I,0),1))</f>
        <v/>
      </c>
      <c r="M370" s="8" t="str">
        <f>IF(ISNA(MATCH(L370,Codetabellen!L:L,0)),"",INDEX(Codetabellen!K:L,MATCH(L370,Codetabellen!L:L,0),1))</f>
        <v/>
      </c>
      <c r="O370" s="8" t="str">
        <f>IF(ISNA(MATCH(N370,Codetabellen!O:O,0)),"",INDEX(Codetabellen!N:O,MATCH(N370,Codetabellen!O:O,0),1))</f>
        <v/>
      </c>
      <c r="P370" s="8" t="str">
        <f t="shared" si="33"/>
        <v/>
      </c>
      <c r="AB370" s="8" t="str">
        <f>IF(ISNA(MATCH(AA370,Codetabellen!S:S,0)),"",INDEX(Codetabellen!R:S,MATCH(AA370,Codetabellen!S:S,0),1))</f>
        <v/>
      </c>
      <c r="AE370" s="8" t="str">
        <f t="shared" si="30"/>
        <v/>
      </c>
      <c r="AF370" s="8" t="str">
        <f t="shared" si="31"/>
        <v/>
      </c>
      <c r="AH370" s="8" t="str">
        <f>IF(ISNA(MATCH(AG370,Codetabellen!Y:Y,0)),"",INDEX(Codetabellen!X:Y,MATCH(AG370,Codetabellen!Y:Y,0),1))</f>
        <v/>
      </c>
      <c r="AL370" s="8" t="str">
        <f t="shared" si="34"/>
        <v/>
      </c>
      <c r="AV370" s="8" t="str">
        <f t="shared" si="35"/>
        <v/>
      </c>
    </row>
    <row r="371" spans="6:48" x14ac:dyDescent="0.25">
      <c r="F371" s="8" t="str">
        <f>IF(ISNA(MATCH(E371,Codetabellen!C:C,0)),"",INDEX(Codetabellen!B:C,MATCH(E371,Codetabellen!C:C,0),1))</f>
        <v/>
      </c>
      <c r="G371" s="8" t="str">
        <f t="shared" si="32"/>
        <v/>
      </c>
      <c r="I371" s="8" t="str">
        <f>IF(ISNA(MATCH(H371,Codetabellen!F:F,0)),"",INDEX(Codetabellen!E:F,MATCH(H371,Codetabellen!F:F,0),1))</f>
        <v/>
      </c>
      <c r="K371" s="8" t="str">
        <f>IF(ISNA(MATCH(J371,Codetabellen!I:I,0)),"",INDEX(Codetabellen!H:I,MATCH(J371,Codetabellen!I:I,0),1))</f>
        <v/>
      </c>
      <c r="M371" s="8" t="str">
        <f>IF(ISNA(MATCH(L371,Codetabellen!L:L,0)),"",INDEX(Codetabellen!K:L,MATCH(L371,Codetabellen!L:L,0),1))</f>
        <v/>
      </c>
      <c r="O371" s="8" t="str">
        <f>IF(ISNA(MATCH(N371,Codetabellen!O:O,0)),"",INDEX(Codetabellen!N:O,MATCH(N371,Codetabellen!O:O,0),1))</f>
        <v/>
      </c>
      <c r="P371" s="8" t="str">
        <f t="shared" si="33"/>
        <v/>
      </c>
      <c r="AB371" s="8" t="str">
        <f>IF(ISNA(MATCH(AA371,Codetabellen!S:S,0)),"",INDEX(Codetabellen!R:S,MATCH(AA371,Codetabellen!S:S,0),1))</f>
        <v/>
      </c>
      <c r="AE371" s="8" t="str">
        <f t="shared" si="30"/>
        <v/>
      </c>
      <c r="AF371" s="8" t="str">
        <f t="shared" si="31"/>
        <v/>
      </c>
      <c r="AH371" s="8" t="str">
        <f>IF(ISNA(MATCH(AG371,Codetabellen!Y:Y,0)),"",INDEX(Codetabellen!X:Y,MATCH(AG371,Codetabellen!Y:Y,0),1))</f>
        <v/>
      </c>
      <c r="AL371" s="8" t="str">
        <f t="shared" si="34"/>
        <v/>
      </c>
      <c r="AV371" s="8" t="str">
        <f t="shared" si="35"/>
        <v/>
      </c>
    </row>
    <row r="372" spans="6:48" x14ac:dyDescent="0.25">
      <c r="F372" s="8" t="str">
        <f>IF(ISNA(MATCH(E372,Codetabellen!C:C,0)),"",INDEX(Codetabellen!B:C,MATCH(E372,Codetabellen!C:C,0),1))</f>
        <v/>
      </c>
      <c r="G372" s="8" t="str">
        <f t="shared" si="32"/>
        <v/>
      </c>
      <c r="I372" s="8" t="str">
        <f>IF(ISNA(MATCH(H372,Codetabellen!F:F,0)),"",INDEX(Codetabellen!E:F,MATCH(H372,Codetabellen!F:F,0),1))</f>
        <v/>
      </c>
      <c r="K372" s="8" t="str">
        <f>IF(ISNA(MATCH(J372,Codetabellen!I:I,0)),"",INDEX(Codetabellen!H:I,MATCH(J372,Codetabellen!I:I,0),1))</f>
        <v/>
      </c>
      <c r="M372" s="8" t="str">
        <f>IF(ISNA(MATCH(L372,Codetabellen!L:L,0)),"",INDEX(Codetabellen!K:L,MATCH(L372,Codetabellen!L:L,0),1))</f>
        <v/>
      </c>
      <c r="O372" s="8" t="str">
        <f>IF(ISNA(MATCH(N372,Codetabellen!O:O,0)),"",INDEX(Codetabellen!N:O,MATCH(N372,Codetabellen!O:O,0),1))</f>
        <v/>
      </c>
      <c r="P372" s="8" t="str">
        <f t="shared" si="33"/>
        <v/>
      </c>
      <c r="AB372" s="8" t="str">
        <f>IF(ISNA(MATCH(AA372,Codetabellen!S:S,0)),"",INDEX(Codetabellen!R:S,MATCH(AA372,Codetabellen!S:S,0),1))</f>
        <v/>
      </c>
      <c r="AE372" s="8" t="str">
        <f t="shared" si="30"/>
        <v/>
      </c>
      <c r="AF372" s="8" t="str">
        <f t="shared" si="31"/>
        <v/>
      </c>
      <c r="AH372" s="8" t="str">
        <f>IF(ISNA(MATCH(AG372,Codetabellen!Y:Y,0)),"",INDEX(Codetabellen!X:Y,MATCH(AG372,Codetabellen!Y:Y,0),1))</f>
        <v/>
      </c>
      <c r="AL372" s="8" t="str">
        <f t="shared" si="34"/>
        <v/>
      </c>
      <c r="AV372" s="8" t="str">
        <f t="shared" si="35"/>
        <v/>
      </c>
    </row>
    <row r="373" spans="6:48" x14ac:dyDescent="0.25">
      <c r="F373" s="8" t="str">
        <f>IF(ISNA(MATCH(E373,Codetabellen!C:C,0)),"",INDEX(Codetabellen!B:C,MATCH(E373,Codetabellen!C:C,0),1))</f>
        <v/>
      </c>
      <c r="G373" s="8" t="str">
        <f t="shared" si="32"/>
        <v/>
      </c>
      <c r="I373" s="8" t="str">
        <f>IF(ISNA(MATCH(H373,Codetabellen!F:F,0)),"",INDEX(Codetabellen!E:F,MATCH(H373,Codetabellen!F:F,0),1))</f>
        <v/>
      </c>
      <c r="K373" s="8" t="str">
        <f>IF(ISNA(MATCH(J373,Codetabellen!I:I,0)),"",INDEX(Codetabellen!H:I,MATCH(J373,Codetabellen!I:I,0),1))</f>
        <v/>
      </c>
      <c r="M373" s="8" t="str">
        <f>IF(ISNA(MATCH(L373,Codetabellen!L:L,0)),"",INDEX(Codetabellen!K:L,MATCH(L373,Codetabellen!L:L,0),1))</f>
        <v/>
      </c>
      <c r="O373" s="8" t="str">
        <f>IF(ISNA(MATCH(N373,Codetabellen!O:O,0)),"",INDEX(Codetabellen!N:O,MATCH(N373,Codetabellen!O:O,0),1))</f>
        <v/>
      </c>
      <c r="P373" s="8" t="str">
        <f t="shared" si="33"/>
        <v/>
      </c>
      <c r="AB373" s="8" t="str">
        <f>IF(ISNA(MATCH(AA373,Codetabellen!S:S,0)),"",INDEX(Codetabellen!R:S,MATCH(AA373,Codetabellen!S:S,0),1))</f>
        <v/>
      </c>
      <c r="AE373" s="8" t="str">
        <f t="shared" si="30"/>
        <v/>
      </c>
      <c r="AF373" s="8" t="str">
        <f t="shared" si="31"/>
        <v/>
      </c>
      <c r="AH373" s="8" t="str">
        <f>IF(ISNA(MATCH(AG373,Codetabellen!Y:Y,0)),"",INDEX(Codetabellen!X:Y,MATCH(AG373,Codetabellen!Y:Y,0),1))</f>
        <v/>
      </c>
      <c r="AL373" s="8" t="str">
        <f t="shared" si="34"/>
        <v/>
      </c>
      <c r="AV373" s="8" t="str">
        <f t="shared" si="35"/>
        <v/>
      </c>
    </row>
    <row r="374" spans="6:48" x14ac:dyDescent="0.25">
      <c r="F374" s="8" t="str">
        <f>IF(ISNA(MATCH(E374,Codetabellen!C:C,0)),"",INDEX(Codetabellen!B:C,MATCH(E374,Codetabellen!C:C,0),1))</f>
        <v/>
      </c>
      <c r="G374" s="8" t="str">
        <f t="shared" si="32"/>
        <v/>
      </c>
      <c r="I374" s="8" t="str">
        <f>IF(ISNA(MATCH(H374,Codetabellen!F:F,0)),"",INDEX(Codetabellen!E:F,MATCH(H374,Codetabellen!F:F,0),1))</f>
        <v/>
      </c>
      <c r="K374" s="8" t="str">
        <f>IF(ISNA(MATCH(J374,Codetabellen!I:I,0)),"",INDEX(Codetabellen!H:I,MATCH(J374,Codetabellen!I:I,0),1))</f>
        <v/>
      </c>
      <c r="M374" s="8" t="str">
        <f>IF(ISNA(MATCH(L374,Codetabellen!L:L,0)),"",INDEX(Codetabellen!K:L,MATCH(L374,Codetabellen!L:L,0),1))</f>
        <v/>
      </c>
      <c r="O374" s="8" t="str">
        <f>IF(ISNA(MATCH(N374,Codetabellen!O:O,0)),"",INDEX(Codetabellen!N:O,MATCH(N374,Codetabellen!O:O,0),1))</f>
        <v/>
      </c>
      <c r="P374" s="8" t="str">
        <f t="shared" si="33"/>
        <v/>
      </c>
      <c r="AB374" s="8" t="str">
        <f>IF(ISNA(MATCH(AA374,Codetabellen!S:S,0)),"",INDEX(Codetabellen!R:S,MATCH(AA374,Codetabellen!S:S,0),1))</f>
        <v/>
      </c>
      <c r="AE374" s="8" t="str">
        <f t="shared" si="30"/>
        <v/>
      </c>
      <c r="AF374" s="8" t="str">
        <f t="shared" si="31"/>
        <v/>
      </c>
      <c r="AH374" s="8" t="str">
        <f>IF(ISNA(MATCH(AG374,Codetabellen!Y:Y,0)),"",INDEX(Codetabellen!X:Y,MATCH(AG374,Codetabellen!Y:Y,0),1))</f>
        <v/>
      </c>
      <c r="AL374" s="8" t="str">
        <f t="shared" si="34"/>
        <v/>
      </c>
      <c r="AV374" s="8" t="str">
        <f t="shared" si="35"/>
        <v/>
      </c>
    </row>
    <row r="375" spans="6:48" x14ac:dyDescent="0.25">
      <c r="F375" s="8" t="str">
        <f>IF(ISNA(MATCH(E375,Codetabellen!C:C,0)),"",INDEX(Codetabellen!B:C,MATCH(E375,Codetabellen!C:C,0),1))</f>
        <v/>
      </c>
      <c r="G375" s="8" t="str">
        <f t="shared" si="32"/>
        <v/>
      </c>
      <c r="I375" s="8" t="str">
        <f>IF(ISNA(MATCH(H375,Codetabellen!F:F,0)),"",INDEX(Codetabellen!E:F,MATCH(H375,Codetabellen!F:F,0),1))</f>
        <v/>
      </c>
      <c r="K375" s="8" t="str">
        <f>IF(ISNA(MATCH(J375,Codetabellen!I:I,0)),"",INDEX(Codetabellen!H:I,MATCH(J375,Codetabellen!I:I,0),1))</f>
        <v/>
      </c>
      <c r="M375" s="8" t="str">
        <f>IF(ISNA(MATCH(L375,Codetabellen!L:L,0)),"",INDEX(Codetabellen!K:L,MATCH(L375,Codetabellen!L:L,0),1))</f>
        <v/>
      </c>
      <c r="O375" s="8" t="str">
        <f>IF(ISNA(MATCH(N375,Codetabellen!O:O,0)),"",INDEX(Codetabellen!N:O,MATCH(N375,Codetabellen!O:O,0),1))</f>
        <v/>
      </c>
      <c r="P375" s="8" t="str">
        <f t="shared" si="33"/>
        <v/>
      </c>
      <c r="AB375" s="8" t="str">
        <f>IF(ISNA(MATCH(AA375,Codetabellen!S:S,0)),"",INDEX(Codetabellen!R:S,MATCH(AA375,Codetabellen!S:S,0),1))</f>
        <v/>
      </c>
      <c r="AE375" s="8" t="str">
        <f t="shared" si="30"/>
        <v/>
      </c>
      <c r="AF375" s="8" t="str">
        <f t="shared" si="31"/>
        <v/>
      </c>
      <c r="AH375" s="8" t="str">
        <f>IF(ISNA(MATCH(AG375,Codetabellen!Y:Y,0)),"",INDEX(Codetabellen!X:Y,MATCH(AG375,Codetabellen!Y:Y,0),1))</f>
        <v/>
      </c>
      <c r="AL375" s="8" t="str">
        <f t="shared" si="34"/>
        <v/>
      </c>
      <c r="AV375" s="8" t="str">
        <f t="shared" si="35"/>
        <v/>
      </c>
    </row>
    <row r="376" spans="6:48" x14ac:dyDescent="0.25">
      <c r="F376" s="8" t="str">
        <f>IF(ISNA(MATCH(E376,Codetabellen!C:C,0)),"",INDEX(Codetabellen!B:C,MATCH(E376,Codetabellen!C:C,0),1))</f>
        <v/>
      </c>
      <c r="G376" s="8" t="str">
        <f t="shared" si="32"/>
        <v/>
      </c>
      <c r="I376" s="8" t="str">
        <f>IF(ISNA(MATCH(H376,Codetabellen!F:F,0)),"",INDEX(Codetabellen!E:F,MATCH(H376,Codetabellen!F:F,0),1))</f>
        <v/>
      </c>
      <c r="K376" s="8" t="str">
        <f>IF(ISNA(MATCH(J376,Codetabellen!I:I,0)),"",INDEX(Codetabellen!H:I,MATCH(J376,Codetabellen!I:I,0),1))</f>
        <v/>
      </c>
      <c r="M376" s="8" t="str">
        <f>IF(ISNA(MATCH(L376,Codetabellen!L:L,0)),"",INDEX(Codetabellen!K:L,MATCH(L376,Codetabellen!L:L,0),1))</f>
        <v/>
      </c>
      <c r="O376" s="8" t="str">
        <f>IF(ISNA(MATCH(N376,Codetabellen!O:O,0)),"",INDEX(Codetabellen!N:O,MATCH(N376,Codetabellen!O:O,0),1))</f>
        <v/>
      </c>
      <c r="P376" s="8" t="str">
        <f t="shared" si="33"/>
        <v/>
      </c>
      <c r="AB376" s="8" t="str">
        <f>IF(ISNA(MATCH(AA376,Codetabellen!S:S,0)),"",INDEX(Codetabellen!R:S,MATCH(AA376,Codetabellen!S:S,0),1))</f>
        <v/>
      </c>
      <c r="AE376" s="8" t="str">
        <f t="shared" si="30"/>
        <v/>
      </c>
      <c r="AF376" s="8" t="str">
        <f t="shared" si="31"/>
        <v/>
      </c>
      <c r="AH376" s="8" t="str">
        <f>IF(ISNA(MATCH(AG376,Codetabellen!Y:Y,0)),"",INDEX(Codetabellen!X:Y,MATCH(AG376,Codetabellen!Y:Y,0),1))</f>
        <v/>
      </c>
      <c r="AL376" s="8" t="str">
        <f t="shared" si="34"/>
        <v/>
      </c>
      <c r="AV376" s="8" t="str">
        <f t="shared" si="35"/>
        <v/>
      </c>
    </row>
    <row r="377" spans="6:48" x14ac:dyDescent="0.25">
      <c r="F377" s="8" t="str">
        <f>IF(ISNA(MATCH(E377,Codetabellen!C:C,0)),"",INDEX(Codetabellen!B:C,MATCH(E377,Codetabellen!C:C,0),1))</f>
        <v/>
      </c>
      <c r="G377" s="8" t="str">
        <f t="shared" si="32"/>
        <v/>
      </c>
      <c r="I377" s="8" t="str">
        <f>IF(ISNA(MATCH(H377,Codetabellen!F:F,0)),"",INDEX(Codetabellen!E:F,MATCH(H377,Codetabellen!F:F,0),1))</f>
        <v/>
      </c>
      <c r="K377" s="8" t="str">
        <f>IF(ISNA(MATCH(J377,Codetabellen!I:I,0)),"",INDEX(Codetabellen!H:I,MATCH(J377,Codetabellen!I:I,0),1))</f>
        <v/>
      </c>
      <c r="M377" s="8" t="str">
        <f>IF(ISNA(MATCH(L377,Codetabellen!L:L,0)),"",INDEX(Codetabellen!K:L,MATCH(L377,Codetabellen!L:L,0),1))</f>
        <v/>
      </c>
      <c r="O377" s="8" t="str">
        <f>IF(ISNA(MATCH(N377,Codetabellen!O:O,0)),"",INDEX(Codetabellen!N:O,MATCH(N377,Codetabellen!O:O,0),1))</f>
        <v/>
      </c>
      <c r="P377" s="8" t="str">
        <f t="shared" si="33"/>
        <v/>
      </c>
      <c r="AB377" s="8" t="str">
        <f>IF(ISNA(MATCH(AA377,Codetabellen!S:S,0)),"",INDEX(Codetabellen!R:S,MATCH(AA377,Codetabellen!S:S,0),1))</f>
        <v/>
      </c>
      <c r="AE377" s="8" t="str">
        <f t="shared" si="30"/>
        <v/>
      </c>
      <c r="AF377" s="8" t="str">
        <f t="shared" si="31"/>
        <v/>
      </c>
      <c r="AH377" s="8" t="str">
        <f>IF(ISNA(MATCH(AG377,Codetabellen!Y:Y,0)),"",INDEX(Codetabellen!X:Y,MATCH(AG377,Codetabellen!Y:Y,0),1))</f>
        <v/>
      </c>
      <c r="AL377" s="8" t="str">
        <f t="shared" si="34"/>
        <v/>
      </c>
      <c r="AV377" s="8" t="str">
        <f t="shared" si="35"/>
        <v/>
      </c>
    </row>
    <row r="378" spans="6:48" x14ac:dyDescent="0.25">
      <c r="F378" s="8" t="str">
        <f>IF(ISNA(MATCH(E378,Codetabellen!C:C,0)),"",INDEX(Codetabellen!B:C,MATCH(E378,Codetabellen!C:C,0),1))</f>
        <v/>
      </c>
      <c r="G378" s="8" t="str">
        <f t="shared" si="32"/>
        <v/>
      </c>
      <c r="I378" s="8" t="str">
        <f>IF(ISNA(MATCH(H378,Codetabellen!F:F,0)),"",INDEX(Codetabellen!E:F,MATCH(H378,Codetabellen!F:F,0),1))</f>
        <v/>
      </c>
      <c r="K378" s="8" t="str">
        <f>IF(ISNA(MATCH(J378,Codetabellen!I:I,0)),"",INDEX(Codetabellen!H:I,MATCH(J378,Codetabellen!I:I,0),1))</f>
        <v/>
      </c>
      <c r="M378" s="8" t="str">
        <f>IF(ISNA(MATCH(L378,Codetabellen!L:L,0)),"",INDEX(Codetabellen!K:L,MATCH(L378,Codetabellen!L:L,0),1))</f>
        <v/>
      </c>
      <c r="O378" s="8" t="str">
        <f>IF(ISNA(MATCH(N378,Codetabellen!O:O,0)),"",INDEX(Codetabellen!N:O,MATCH(N378,Codetabellen!O:O,0),1))</f>
        <v/>
      </c>
      <c r="P378" s="8" t="str">
        <f t="shared" si="33"/>
        <v/>
      </c>
      <c r="AB378" s="8" t="str">
        <f>IF(ISNA(MATCH(AA378,Codetabellen!S:S,0)),"",INDEX(Codetabellen!R:S,MATCH(AA378,Codetabellen!S:S,0),1))</f>
        <v/>
      </c>
      <c r="AE378" s="8" t="str">
        <f t="shared" si="30"/>
        <v/>
      </c>
      <c r="AF378" s="8" t="str">
        <f t="shared" si="31"/>
        <v/>
      </c>
      <c r="AH378" s="8" t="str">
        <f>IF(ISNA(MATCH(AG378,Codetabellen!Y:Y,0)),"",INDEX(Codetabellen!X:Y,MATCH(AG378,Codetabellen!Y:Y,0),1))</f>
        <v/>
      </c>
      <c r="AL378" s="8" t="str">
        <f t="shared" si="34"/>
        <v/>
      </c>
      <c r="AV378" s="8" t="str">
        <f t="shared" si="35"/>
        <v/>
      </c>
    </row>
    <row r="379" spans="6:48" x14ac:dyDescent="0.25">
      <c r="F379" s="8" t="str">
        <f>IF(ISNA(MATCH(E379,Codetabellen!C:C,0)),"",INDEX(Codetabellen!B:C,MATCH(E379,Codetabellen!C:C,0),1))</f>
        <v/>
      </c>
      <c r="G379" s="8" t="str">
        <f t="shared" si="32"/>
        <v/>
      </c>
      <c r="I379" s="8" t="str">
        <f>IF(ISNA(MATCH(H379,Codetabellen!F:F,0)),"",INDEX(Codetabellen!E:F,MATCH(H379,Codetabellen!F:F,0),1))</f>
        <v/>
      </c>
      <c r="K379" s="8" t="str">
        <f>IF(ISNA(MATCH(J379,Codetabellen!I:I,0)),"",INDEX(Codetabellen!H:I,MATCH(J379,Codetabellen!I:I,0),1))</f>
        <v/>
      </c>
      <c r="M379" s="8" t="str">
        <f>IF(ISNA(MATCH(L379,Codetabellen!L:L,0)),"",INDEX(Codetabellen!K:L,MATCH(L379,Codetabellen!L:L,0),1))</f>
        <v/>
      </c>
      <c r="O379" s="8" t="str">
        <f>IF(ISNA(MATCH(N379,Codetabellen!O:O,0)),"",INDEX(Codetabellen!N:O,MATCH(N379,Codetabellen!O:O,0),1))</f>
        <v/>
      </c>
      <c r="P379" s="8" t="str">
        <f t="shared" si="33"/>
        <v/>
      </c>
      <c r="AB379" s="8" t="str">
        <f>IF(ISNA(MATCH(AA379,Codetabellen!S:S,0)),"",INDEX(Codetabellen!R:S,MATCH(AA379,Codetabellen!S:S,0),1))</f>
        <v/>
      </c>
      <c r="AE379" s="8" t="str">
        <f t="shared" si="30"/>
        <v/>
      </c>
      <c r="AF379" s="8" t="str">
        <f t="shared" si="31"/>
        <v/>
      </c>
      <c r="AH379" s="8" t="str">
        <f>IF(ISNA(MATCH(AG379,Codetabellen!Y:Y,0)),"",INDEX(Codetabellen!X:Y,MATCH(AG379,Codetabellen!Y:Y,0),1))</f>
        <v/>
      </c>
      <c r="AL379" s="8" t="str">
        <f t="shared" si="34"/>
        <v/>
      </c>
      <c r="AV379" s="8" t="str">
        <f t="shared" si="35"/>
        <v/>
      </c>
    </row>
    <row r="380" spans="6:48" x14ac:dyDescent="0.25">
      <c r="F380" s="8" t="str">
        <f>IF(ISNA(MATCH(E380,Codetabellen!C:C,0)),"",INDEX(Codetabellen!B:C,MATCH(E380,Codetabellen!C:C,0),1))</f>
        <v/>
      </c>
      <c r="G380" s="8" t="str">
        <f t="shared" si="32"/>
        <v/>
      </c>
      <c r="I380" s="8" t="str">
        <f>IF(ISNA(MATCH(H380,Codetabellen!F:F,0)),"",INDEX(Codetabellen!E:F,MATCH(H380,Codetabellen!F:F,0),1))</f>
        <v/>
      </c>
      <c r="K380" s="8" t="str">
        <f>IF(ISNA(MATCH(J380,Codetabellen!I:I,0)),"",INDEX(Codetabellen!H:I,MATCH(J380,Codetabellen!I:I,0),1))</f>
        <v/>
      </c>
      <c r="M380" s="8" t="str">
        <f>IF(ISNA(MATCH(L380,Codetabellen!L:L,0)),"",INDEX(Codetabellen!K:L,MATCH(L380,Codetabellen!L:L,0),1))</f>
        <v/>
      </c>
      <c r="O380" s="8" t="str">
        <f>IF(ISNA(MATCH(N380,Codetabellen!O:O,0)),"",INDEX(Codetabellen!N:O,MATCH(N380,Codetabellen!O:O,0),1))</f>
        <v/>
      </c>
      <c r="P380" s="8" t="str">
        <f t="shared" si="33"/>
        <v/>
      </c>
      <c r="AB380" s="8" t="str">
        <f>IF(ISNA(MATCH(AA380,Codetabellen!S:S,0)),"",INDEX(Codetabellen!R:S,MATCH(AA380,Codetabellen!S:S,0),1))</f>
        <v/>
      </c>
      <c r="AE380" s="8" t="str">
        <f t="shared" si="30"/>
        <v/>
      </c>
      <c r="AF380" s="8" t="str">
        <f t="shared" si="31"/>
        <v/>
      </c>
      <c r="AH380" s="8" t="str">
        <f>IF(ISNA(MATCH(AG380,Codetabellen!Y:Y,0)),"",INDEX(Codetabellen!X:Y,MATCH(AG380,Codetabellen!Y:Y,0),1))</f>
        <v/>
      </c>
      <c r="AL380" s="8" t="str">
        <f t="shared" si="34"/>
        <v/>
      </c>
      <c r="AV380" s="8" t="str">
        <f t="shared" si="35"/>
        <v/>
      </c>
    </row>
    <row r="381" spans="6:48" x14ac:dyDescent="0.25">
      <c r="F381" s="8" t="str">
        <f>IF(ISNA(MATCH(E381,Codetabellen!C:C,0)),"",INDEX(Codetabellen!B:C,MATCH(E381,Codetabellen!C:C,0),1))</f>
        <v/>
      </c>
      <c r="G381" s="8" t="str">
        <f t="shared" si="32"/>
        <v/>
      </c>
      <c r="I381" s="8" t="str">
        <f>IF(ISNA(MATCH(H381,Codetabellen!F:F,0)),"",INDEX(Codetabellen!E:F,MATCH(H381,Codetabellen!F:F,0),1))</f>
        <v/>
      </c>
      <c r="K381" s="8" t="str">
        <f>IF(ISNA(MATCH(J381,Codetabellen!I:I,0)),"",INDEX(Codetabellen!H:I,MATCH(J381,Codetabellen!I:I,0),1))</f>
        <v/>
      </c>
      <c r="M381" s="8" t="str">
        <f>IF(ISNA(MATCH(L381,Codetabellen!L:L,0)),"",INDEX(Codetabellen!K:L,MATCH(L381,Codetabellen!L:L,0),1))</f>
        <v/>
      </c>
      <c r="O381" s="8" t="str">
        <f>IF(ISNA(MATCH(N381,Codetabellen!O:O,0)),"",INDEX(Codetabellen!N:O,MATCH(N381,Codetabellen!O:O,0),1))</f>
        <v/>
      </c>
      <c r="P381" s="8" t="str">
        <f t="shared" si="33"/>
        <v/>
      </c>
      <c r="AB381" s="8" t="str">
        <f>IF(ISNA(MATCH(AA381,Codetabellen!S:S,0)),"",INDEX(Codetabellen!R:S,MATCH(AA381,Codetabellen!S:S,0),1))</f>
        <v/>
      </c>
      <c r="AE381" s="8" t="str">
        <f t="shared" si="30"/>
        <v/>
      </c>
      <c r="AF381" s="8" t="str">
        <f t="shared" si="31"/>
        <v/>
      </c>
      <c r="AH381" s="8" t="str">
        <f>IF(ISNA(MATCH(AG381,Codetabellen!Y:Y,0)),"",INDEX(Codetabellen!X:Y,MATCH(AG381,Codetabellen!Y:Y,0),1))</f>
        <v/>
      </c>
      <c r="AL381" s="8" t="str">
        <f t="shared" si="34"/>
        <v/>
      </c>
      <c r="AV381" s="8" t="str">
        <f t="shared" si="35"/>
        <v/>
      </c>
    </row>
    <row r="382" spans="6:48" x14ac:dyDescent="0.25">
      <c r="F382" s="8" t="str">
        <f>IF(ISNA(MATCH(E382,Codetabellen!C:C,0)),"",INDEX(Codetabellen!B:C,MATCH(E382,Codetabellen!C:C,0),1))</f>
        <v/>
      </c>
      <c r="G382" s="8" t="str">
        <f t="shared" si="32"/>
        <v/>
      </c>
      <c r="I382" s="8" t="str">
        <f>IF(ISNA(MATCH(H382,Codetabellen!F:F,0)),"",INDEX(Codetabellen!E:F,MATCH(H382,Codetabellen!F:F,0),1))</f>
        <v/>
      </c>
      <c r="K382" s="8" t="str">
        <f>IF(ISNA(MATCH(J382,Codetabellen!I:I,0)),"",INDEX(Codetabellen!H:I,MATCH(J382,Codetabellen!I:I,0),1))</f>
        <v/>
      </c>
      <c r="M382" s="8" t="str">
        <f>IF(ISNA(MATCH(L382,Codetabellen!L:L,0)),"",INDEX(Codetabellen!K:L,MATCH(L382,Codetabellen!L:L,0),1))</f>
        <v/>
      </c>
      <c r="O382" s="8" t="str">
        <f>IF(ISNA(MATCH(N382,Codetabellen!O:O,0)),"",INDEX(Codetabellen!N:O,MATCH(N382,Codetabellen!O:O,0),1))</f>
        <v/>
      </c>
      <c r="P382" s="8" t="str">
        <f t="shared" si="33"/>
        <v/>
      </c>
      <c r="AB382" s="8" t="str">
        <f>IF(ISNA(MATCH(AA382,Codetabellen!S:S,0)),"",INDEX(Codetabellen!R:S,MATCH(AA382,Codetabellen!S:S,0),1))</f>
        <v/>
      </c>
      <c r="AE382" s="8" t="str">
        <f t="shared" si="30"/>
        <v/>
      </c>
      <c r="AF382" s="8" t="str">
        <f t="shared" si="31"/>
        <v/>
      </c>
      <c r="AH382" s="8" t="str">
        <f>IF(ISNA(MATCH(AG382,Codetabellen!Y:Y,0)),"",INDEX(Codetabellen!X:Y,MATCH(AG382,Codetabellen!Y:Y,0),1))</f>
        <v/>
      </c>
      <c r="AL382" s="8" t="str">
        <f t="shared" si="34"/>
        <v/>
      </c>
      <c r="AV382" s="8" t="str">
        <f t="shared" si="35"/>
        <v/>
      </c>
    </row>
    <row r="383" spans="6:48" x14ac:dyDescent="0.25">
      <c r="F383" s="8" t="str">
        <f>IF(ISNA(MATCH(E383,Codetabellen!C:C,0)),"",INDEX(Codetabellen!B:C,MATCH(E383,Codetabellen!C:C,0),1))</f>
        <v/>
      </c>
      <c r="G383" s="8" t="str">
        <f t="shared" si="32"/>
        <v/>
      </c>
      <c r="I383" s="8" t="str">
        <f>IF(ISNA(MATCH(H383,Codetabellen!F:F,0)),"",INDEX(Codetabellen!E:F,MATCH(H383,Codetabellen!F:F,0),1))</f>
        <v/>
      </c>
      <c r="K383" s="8" t="str">
        <f>IF(ISNA(MATCH(J383,Codetabellen!I:I,0)),"",INDEX(Codetabellen!H:I,MATCH(J383,Codetabellen!I:I,0),1))</f>
        <v/>
      </c>
      <c r="M383" s="8" t="str">
        <f>IF(ISNA(MATCH(L383,Codetabellen!L:L,0)),"",INDEX(Codetabellen!K:L,MATCH(L383,Codetabellen!L:L,0),1))</f>
        <v/>
      </c>
      <c r="O383" s="8" t="str">
        <f>IF(ISNA(MATCH(N383,Codetabellen!O:O,0)),"",INDEX(Codetabellen!N:O,MATCH(N383,Codetabellen!O:O,0),1))</f>
        <v/>
      </c>
      <c r="P383" s="8" t="str">
        <f t="shared" si="33"/>
        <v/>
      </c>
      <c r="AB383" s="8" t="str">
        <f>IF(ISNA(MATCH(AA383,Codetabellen!S:S,0)),"",INDEX(Codetabellen!R:S,MATCH(AA383,Codetabellen!S:S,0),1))</f>
        <v/>
      </c>
      <c r="AE383" s="8" t="str">
        <f t="shared" si="30"/>
        <v/>
      </c>
      <c r="AF383" s="8" t="str">
        <f t="shared" si="31"/>
        <v/>
      </c>
      <c r="AH383" s="8" t="str">
        <f>IF(ISNA(MATCH(AG383,Codetabellen!Y:Y,0)),"",INDEX(Codetabellen!X:Y,MATCH(AG383,Codetabellen!Y:Y,0),1))</f>
        <v/>
      </c>
      <c r="AL383" s="8" t="str">
        <f t="shared" si="34"/>
        <v/>
      </c>
      <c r="AV383" s="8" t="str">
        <f t="shared" si="35"/>
        <v/>
      </c>
    </row>
    <row r="384" spans="6:48" x14ac:dyDescent="0.25">
      <c r="F384" s="8" t="str">
        <f>IF(ISNA(MATCH(E384,Codetabellen!C:C,0)),"",INDEX(Codetabellen!B:C,MATCH(E384,Codetabellen!C:C,0),1))</f>
        <v/>
      </c>
      <c r="G384" s="8" t="str">
        <f t="shared" si="32"/>
        <v/>
      </c>
      <c r="I384" s="8" t="str">
        <f>IF(ISNA(MATCH(H384,Codetabellen!F:F,0)),"",INDEX(Codetabellen!E:F,MATCH(H384,Codetabellen!F:F,0),1))</f>
        <v/>
      </c>
      <c r="K384" s="8" t="str">
        <f>IF(ISNA(MATCH(J384,Codetabellen!I:I,0)),"",INDEX(Codetabellen!H:I,MATCH(J384,Codetabellen!I:I,0),1))</f>
        <v/>
      </c>
      <c r="M384" s="8" t="str">
        <f>IF(ISNA(MATCH(L384,Codetabellen!L:L,0)),"",INDEX(Codetabellen!K:L,MATCH(L384,Codetabellen!L:L,0),1))</f>
        <v/>
      </c>
      <c r="O384" s="8" t="str">
        <f>IF(ISNA(MATCH(N384,Codetabellen!O:O,0)),"",INDEX(Codetabellen!N:O,MATCH(N384,Codetabellen!O:O,0),1))</f>
        <v/>
      </c>
      <c r="P384" s="8" t="str">
        <f t="shared" si="33"/>
        <v/>
      </c>
      <c r="AB384" s="8" t="str">
        <f>IF(ISNA(MATCH(AA384,Codetabellen!S:S,0)),"",INDEX(Codetabellen!R:S,MATCH(AA384,Codetabellen!S:S,0),1))</f>
        <v/>
      </c>
      <c r="AE384" s="8" t="str">
        <f t="shared" si="30"/>
        <v/>
      </c>
      <c r="AF384" s="8" t="str">
        <f t="shared" si="31"/>
        <v/>
      </c>
      <c r="AH384" s="8" t="str">
        <f>IF(ISNA(MATCH(AG384,Codetabellen!Y:Y,0)),"",INDEX(Codetabellen!X:Y,MATCH(AG384,Codetabellen!Y:Y,0),1))</f>
        <v/>
      </c>
      <c r="AL384" s="8" t="str">
        <f t="shared" si="34"/>
        <v/>
      </c>
      <c r="AV384" s="8" t="str">
        <f t="shared" si="35"/>
        <v/>
      </c>
    </row>
    <row r="385" spans="6:48" x14ac:dyDescent="0.25">
      <c r="F385" s="8" t="str">
        <f>IF(ISNA(MATCH(E385,Codetabellen!C:C,0)),"",INDEX(Codetabellen!B:C,MATCH(E385,Codetabellen!C:C,0),1))</f>
        <v/>
      </c>
      <c r="G385" s="8" t="str">
        <f t="shared" si="32"/>
        <v/>
      </c>
      <c r="I385" s="8" t="str">
        <f>IF(ISNA(MATCH(H385,Codetabellen!F:F,0)),"",INDEX(Codetabellen!E:F,MATCH(H385,Codetabellen!F:F,0),1))</f>
        <v/>
      </c>
      <c r="K385" s="8" t="str">
        <f>IF(ISNA(MATCH(J385,Codetabellen!I:I,0)),"",INDEX(Codetabellen!H:I,MATCH(J385,Codetabellen!I:I,0),1))</f>
        <v/>
      </c>
      <c r="M385" s="8" t="str">
        <f>IF(ISNA(MATCH(L385,Codetabellen!L:L,0)),"",INDEX(Codetabellen!K:L,MATCH(L385,Codetabellen!L:L,0),1))</f>
        <v/>
      </c>
      <c r="O385" s="8" t="str">
        <f>IF(ISNA(MATCH(N385,Codetabellen!O:O,0)),"",INDEX(Codetabellen!N:O,MATCH(N385,Codetabellen!O:O,0),1))</f>
        <v/>
      </c>
      <c r="P385" s="8" t="str">
        <f t="shared" si="33"/>
        <v/>
      </c>
      <c r="AB385" s="8" t="str">
        <f>IF(ISNA(MATCH(AA385,Codetabellen!S:S,0)),"",INDEX(Codetabellen!R:S,MATCH(AA385,Codetabellen!S:S,0),1))</f>
        <v/>
      </c>
      <c r="AE385" s="8" t="str">
        <f t="shared" si="30"/>
        <v/>
      </c>
      <c r="AF385" s="8" t="str">
        <f t="shared" si="31"/>
        <v/>
      </c>
      <c r="AH385" s="8" t="str">
        <f>IF(ISNA(MATCH(AG385,Codetabellen!Y:Y,0)),"",INDEX(Codetabellen!X:Y,MATCH(AG385,Codetabellen!Y:Y,0),1))</f>
        <v/>
      </c>
      <c r="AL385" s="8" t="str">
        <f t="shared" si="34"/>
        <v/>
      </c>
      <c r="AV385" s="8" t="str">
        <f t="shared" si="35"/>
        <v/>
      </c>
    </row>
    <row r="386" spans="6:48" x14ac:dyDescent="0.25">
      <c r="F386" s="8" t="str">
        <f>IF(ISNA(MATCH(E386,Codetabellen!C:C,0)),"",INDEX(Codetabellen!B:C,MATCH(E386,Codetabellen!C:C,0),1))</f>
        <v/>
      </c>
      <c r="G386" s="8" t="str">
        <f t="shared" si="32"/>
        <v/>
      </c>
      <c r="I386" s="8" t="str">
        <f>IF(ISNA(MATCH(H386,Codetabellen!F:F,0)),"",INDEX(Codetabellen!E:F,MATCH(H386,Codetabellen!F:F,0),1))</f>
        <v/>
      </c>
      <c r="K386" s="8" t="str">
        <f>IF(ISNA(MATCH(J386,Codetabellen!I:I,0)),"",INDEX(Codetabellen!H:I,MATCH(J386,Codetabellen!I:I,0),1))</f>
        <v/>
      </c>
      <c r="M386" s="8" t="str">
        <f>IF(ISNA(MATCH(L386,Codetabellen!L:L,0)),"",INDEX(Codetabellen!K:L,MATCH(L386,Codetabellen!L:L,0),1))</f>
        <v/>
      </c>
      <c r="O386" s="8" t="str">
        <f>IF(ISNA(MATCH(N386,Codetabellen!O:O,0)),"",INDEX(Codetabellen!N:O,MATCH(N386,Codetabellen!O:O,0),1))</f>
        <v/>
      </c>
      <c r="P386" s="8" t="str">
        <f t="shared" si="33"/>
        <v/>
      </c>
      <c r="AB386" s="8" t="str">
        <f>IF(ISNA(MATCH(AA386,Codetabellen!S:S,0)),"",INDEX(Codetabellen!R:S,MATCH(AA386,Codetabellen!S:S,0),1))</f>
        <v/>
      </c>
      <c r="AE386" s="8" t="str">
        <f t="shared" si="30"/>
        <v/>
      </c>
      <c r="AF386" s="8" t="str">
        <f t="shared" si="31"/>
        <v/>
      </c>
      <c r="AH386" s="8" t="str">
        <f>IF(ISNA(MATCH(AG386,Codetabellen!Y:Y,0)),"",INDEX(Codetabellen!X:Y,MATCH(AG386,Codetabellen!Y:Y,0),1))</f>
        <v/>
      </c>
      <c r="AL386" s="8" t="str">
        <f t="shared" si="34"/>
        <v/>
      </c>
      <c r="AV386" s="8" t="str">
        <f t="shared" si="35"/>
        <v/>
      </c>
    </row>
    <row r="387" spans="6:48" x14ac:dyDescent="0.25">
      <c r="F387" s="8" t="str">
        <f>IF(ISNA(MATCH(E387,Codetabellen!C:C,0)),"",INDEX(Codetabellen!B:C,MATCH(E387,Codetabellen!C:C,0),1))</f>
        <v/>
      </c>
      <c r="G387" s="8" t="str">
        <f t="shared" si="32"/>
        <v/>
      </c>
      <c r="I387" s="8" t="str">
        <f>IF(ISNA(MATCH(H387,Codetabellen!F:F,0)),"",INDEX(Codetabellen!E:F,MATCH(H387,Codetabellen!F:F,0),1))</f>
        <v/>
      </c>
      <c r="K387" s="8" t="str">
        <f>IF(ISNA(MATCH(J387,Codetabellen!I:I,0)),"",INDEX(Codetabellen!H:I,MATCH(J387,Codetabellen!I:I,0),1))</f>
        <v/>
      </c>
      <c r="M387" s="8" t="str">
        <f>IF(ISNA(MATCH(L387,Codetabellen!L:L,0)),"",INDEX(Codetabellen!K:L,MATCH(L387,Codetabellen!L:L,0),1))</f>
        <v/>
      </c>
      <c r="O387" s="8" t="str">
        <f>IF(ISNA(MATCH(N387,Codetabellen!O:O,0)),"",INDEX(Codetabellen!N:O,MATCH(N387,Codetabellen!O:O,0),1))</f>
        <v/>
      </c>
      <c r="P387" s="8" t="str">
        <f t="shared" si="33"/>
        <v/>
      </c>
      <c r="AB387" s="8" t="str">
        <f>IF(ISNA(MATCH(AA387,Codetabellen!S:S,0)),"",INDEX(Codetabellen!R:S,MATCH(AA387,Codetabellen!S:S,0),1))</f>
        <v/>
      </c>
      <c r="AE387" s="8" t="str">
        <f t="shared" si="30"/>
        <v/>
      </c>
      <c r="AF387" s="8" t="str">
        <f t="shared" si="31"/>
        <v/>
      </c>
      <c r="AH387" s="8" t="str">
        <f>IF(ISNA(MATCH(AG387,Codetabellen!Y:Y,0)),"",INDEX(Codetabellen!X:Y,MATCH(AG387,Codetabellen!Y:Y,0),1))</f>
        <v/>
      </c>
      <c r="AL387" s="8" t="str">
        <f t="shared" si="34"/>
        <v/>
      </c>
      <c r="AV387" s="8" t="str">
        <f t="shared" si="35"/>
        <v/>
      </c>
    </row>
    <row r="388" spans="6:48" x14ac:dyDescent="0.25">
      <c r="F388" s="8" t="str">
        <f>IF(ISNA(MATCH(E388,Codetabellen!C:C,0)),"",INDEX(Codetabellen!B:C,MATCH(E388,Codetabellen!C:C,0),1))</f>
        <v/>
      </c>
      <c r="G388" s="8" t="str">
        <f t="shared" si="32"/>
        <v/>
      </c>
      <c r="I388" s="8" t="str">
        <f>IF(ISNA(MATCH(H388,Codetabellen!F:F,0)),"",INDEX(Codetabellen!E:F,MATCH(H388,Codetabellen!F:F,0),1))</f>
        <v/>
      </c>
      <c r="K388" s="8" t="str">
        <f>IF(ISNA(MATCH(J388,Codetabellen!I:I,0)),"",INDEX(Codetabellen!H:I,MATCH(J388,Codetabellen!I:I,0),1))</f>
        <v/>
      </c>
      <c r="M388" s="8" t="str">
        <f>IF(ISNA(MATCH(L388,Codetabellen!L:L,0)),"",INDEX(Codetabellen!K:L,MATCH(L388,Codetabellen!L:L,0),1))</f>
        <v/>
      </c>
      <c r="O388" s="8" t="str">
        <f>IF(ISNA(MATCH(N388,Codetabellen!O:O,0)),"",INDEX(Codetabellen!N:O,MATCH(N388,Codetabellen!O:O,0),1))</f>
        <v/>
      </c>
      <c r="P388" s="8" t="str">
        <f t="shared" si="33"/>
        <v/>
      </c>
      <c r="AB388" s="8" t="str">
        <f>IF(ISNA(MATCH(AA388,Codetabellen!S:S,0)),"",INDEX(Codetabellen!R:S,MATCH(AA388,Codetabellen!S:S,0),1))</f>
        <v/>
      </c>
      <c r="AE388" s="8" t="str">
        <f t="shared" si="30"/>
        <v/>
      </c>
      <c r="AF388" s="8" t="str">
        <f t="shared" si="31"/>
        <v/>
      </c>
      <c r="AH388" s="8" t="str">
        <f>IF(ISNA(MATCH(AG388,Codetabellen!Y:Y,0)),"",INDEX(Codetabellen!X:Y,MATCH(AG388,Codetabellen!Y:Y,0),1))</f>
        <v/>
      </c>
      <c r="AL388" s="8" t="str">
        <f t="shared" si="34"/>
        <v/>
      </c>
      <c r="AV388" s="8" t="str">
        <f t="shared" si="35"/>
        <v/>
      </c>
    </row>
    <row r="389" spans="6:48" x14ac:dyDescent="0.25">
      <c r="F389" s="8" t="str">
        <f>IF(ISNA(MATCH(E389,Codetabellen!C:C,0)),"",INDEX(Codetabellen!B:C,MATCH(E389,Codetabellen!C:C,0),1))</f>
        <v/>
      </c>
      <c r="G389" s="8" t="str">
        <f t="shared" si="32"/>
        <v/>
      </c>
      <c r="I389" s="8" t="str">
        <f>IF(ISNA(MATCH(H389,Codetabellen!F:F,0)),"",INDEX(Codetabellen!E:F,MATCH(H389,Codetabellen!F:F,0),1))</f>
        <v/>
      </c>
      <c r="K389" s="8" t="str">
        <f>IF(ISNA(MATCH(J389,Codetabellen!I:I,0)),"",INDEX(Codetabellen!H:I,MATCH(J389,Codetabellen!I:I,0),1))</f>
        <v/>
      </c>
      <c r="M389" s="8" t="str">
        <f>IF(ISNA(MATCH(L389,Codetabellen!L:L,0)),"",INDEX(Codetabellen!K:L,MATCH(L389,Codetabellen!L:L,0),1))</f>
        <v/>
      </c>
      <c r="O389" s="8" t="str">
        <f>IF(ISNA(MATCH(N389,Codetabellen!O:O,0)),"",INDEX(Codetabellen!N:O,MATCH(N389,Codetabellen!O:O,0),1))</f>
        <v/>
      </c>
      <c r="P389" s="8" t="str">
        <f t="shared" si="33"/>
        <v/>
      </c>
      <c r="AB389" s="8" t="str">
        <f>IF(ISNA(MATCH(AA389,Codetabellen!S:S,0)),"",INDEX(Codetabellen!R:S,MATCH(AA389,Codetabellen!S:S,0),1))</f>
        <v/>
      </c>
      <c r="AE389" s="8" t="str">
        <f t="shared" si="30"/>
        <v/>
      </c>
      <c r="AF389" s="8" t="str">
        <f t="shared" si="31"/>
        <v/>
      </c>
      <c r="AH389" s="8" t="str">
        <f>IF(ISNA(MATCH(AG389,Codetabellen!Y:Y,0)),"",INDEX(Codetabellen!X:Y,MATCH(AG389,Codetabellen!Y:Y,0),1))</f>
        <v/>
      </c>
      <c r="AL389" s="8" t="str">
        <f t="shared" si="34"/>
        <v/>
      </c>
      <c r="AV389" s="8" t="str">
        <f t="shared" si="35"/>
        <v/>
      </c>
    </row>
    <row r="390" spans="6:48" x14ac:dyDescent="0.25">
      <c r="F390" s="8" t="str">
        <f>IF(ISNA(MATCH(E390,Codetabellen!C:C,0)),"",INDEX(Codetabellen!B:C,MATCH(E390,Codetabellen!C:C,0),1))</f>
        <v/>
      </c>
      <c r="G390" s="8" t="str">
        <f t="shared" si="32"/>
        <v/>
      </c>
      <c r="I390" s="8" t="str">
        <f>IF(ISNA(MATCH(H390,Codetabellen!F:F,0)),"",INDEX(Codetabellen!E:F,MATCH(H390,Codetabellen!F:F,0),1))</f>
        <v/>
      </c>
      <c r="K390" s="8" t="str">
        <f>IF(ISNA(MATCH(J390,Codetabellen!I:I,0)),"",INDEX(Codetabellen!H:I,MATCH(J390,Codetabellen!I:I,0),1))</f>
        <v/>
      </c>
      <c r="M390" s="8" t="str">
        <f>IF(ISNA(MATCH(L390,Codetabellen!L:L,0)),"",INDEX(Codetabellen!K:L,MATCH(L390,Codetabellen!L:L,0),1))</f>
        <v/>
      </c>
      <c r="O390" s="8" t="str">
        <f>IF(ISNA(MATCH(N390,Codetabellen!O:O,0)),"",INDEX(Codetabellen!N:O,MATCH(N390,Codetabellen!O:O,0),1))</f>
        <v/>
      </c>
      <c r="P390" s="8" t="str">
        <f t="shared" si="33"/>
        <v/>
      </c>
      <c r="AB390" s="8" t="str">
        <f>IF(ISNA(MATCH(AA390,Codetabellen!S:S,0)),"",INDEX(Codetabellen!R:S,MATCH(AA390,Codetabellen!S:S,0),1))</f>
        <v/>
      </c>
      <c r="AE390" s="8" t="str">
        <f t="shared" si="30"/>
        <v/>
      </c>
      <c r="AF390" s="8" t="str">
        <f t="shared" si="31"/>
        <v/>
      </c>
      <c r="AH390" s="8" t="str">
        <f>IF(ISNA(MATCH(AG390,Codetabellen!Y:Y,0)),"",INDEX(Codetabellen!X:Y,MATCH(AG390,Codetabellen!Y:Y,0),1))</f>
        <v/>
      </c>
      <c r="AL390" s="8" t="str">
        <f t="shared" si="34"/>
        <v/>
      </c>
      <c r="AV390" s="8" t="str">
        <f t="shared" si="35"/>
        <v/>
      </c>
    </row>
    <row r="391" spans="6:48" x14ac:dyDescent="0.25">
      <c r="F391" s="8" t="str">
        <f>IF(ISNA(MATCH(E391,Codetabellen!C:C,0)),"",INDEX(Codetabellen!B:C,MATCH(E391,Codetabellen!C:C,0),1))</f>
        <v/>
      </c>
      <c r="G391" s="8" t="str">
        <f t="shared" si="32"/>
        <v/>
      </c>
      <c r="I391" s="8" t="str">
        <f>IF(ISNA(MATCH(H391,Codetabellen!F:F,0)),"",INDEX(Codetabellen!E:F,MATCH(H391,Codetabellen!F:F,0),1))</f>
        <v/>
      </c>
      <c r="K391" s="8" t="str">
        <f>IF(ISNA(MATCH(J391,Codetabellen!I:I,0)),"",INDEX(Codetabellen!H:I,MATCH(J391,Codetabellen!I:I,0),1))</f>
        <v/>
      </c>
      <c r="M391" s="8" t="str">
        <f>IF(ISNA(MATCH(L391,Codetabellen!L:L,0)),"",INDEX(Codetabellen!K:L,MATCH(L391,Codetabellen!L:L,0),1))</f>
        <v/>
      </c>
      <c r="O391" s="8" t="str">
        <f>IF(ISNA(MATCH(N391,Codetabellen!O:O,0)),"",INDEX(Codetabellen!N:O,MATCH(N391,Codetabellen!O:O,0),1))</f>
        <v/>
      </c>
      <c r="P391" s="8" t="str">
        <f t="shared" si="33"/>
        <v/>
      </c>
      <c r="AB391" s="8" t="str">
        <f>IF(ISNA(MATCH(AA391,Codetabellen!S:S,0)),"",INDEX(Codetabellen!R:S,MATCH(AA391,Codetabellen!S:S,0),1))</f>
        <v/>
      </c>
      <c r="AE391" s="8" t="str">
        <f t="shared" ref="AE391:AE454" si="36">IF(B391="","","Betaalbestand " &amp; B391 &amp; ".XML")</f>
        <v/>
      </c>
      <c r="AF391" s="8" t="str">
        <f t="shared" ref="AF391:AF454" si="37">IF(B391="","","Betaalbestand Sepa " &amp; B391 &amp; ".XML")</f>
        <v/>
      </c>
      <c r="AH391" s="8" t="str">
        <f>IF(ISNA(MATCH(AG391,Codetabellen!Y:Y,0)),"",INDEX(Codetabellen!X:Y,MATCH(AG391,Codetabellen!Y:Y,0),1))</f>
        <v/>
      </c>
      <c r="AL391" s="8" t="str">
        <f t="shared" si="34"/>
        <v/>
      </c>
      <c r="AV391" s="8" t="str">
        <f t="shared" si="35"/>
        <v/>
      </c>
    </row>
    <row r="392" spans="6:48" x14ac:dyDescent="0.25">
      <c r="F392" s="8" t="str">
        <f>IF(ISNA(MATCH(E392,Codetabellen!C:C,0)),"",INDEX(Codetabellen!B:C,MATCH(E392,Codetabellen!C:C,0),1))</f>
        <v/>
      </c>
      <c r="G392" s="8" t="str">
        <f t="shared" ref="G392:G455" si="38">IF(D392="","","noreply@" &amp; LOWER(SUBSTITUTE(C392," ","")) &amp; ".nl")</f>
        <v/>
      </c>
      <c r="I392" s="8" t="str">
        <f>IF(ISNA(MATCH(H392,Codetabellen!F:F,0)),"",INDEX(Codetabellen!E:F,MATCH(H392,Codetabellen!F:F,0),1))</f>
        <v/>
      </c>
      <c r="K392" s="8" t="str">
        <f>IF(ISNA(MATCH(J392,Codetabellen!I:I,0)),"",INDEX(Codetabellen!H:I,MATCH(J392,Codetabellen!I:I,0),1))</f>
        <v/>
      </c>
      <c r="M392" s="8" t="str">
        <f>IF(ISNA(MATCH(L392,Codetabellen!L:L,0)),"",INDEX(Codetabellen!K:L,MATCH(L392,Codetabellen!L:L,0),1))</f>
        <v/>
      </c>
      <c r="O392" s="8" t="str">
        <f>IF(ISNA(MATCH(N392,Codetabellen!O:O,0)),"",INDEX(Codetabellen!N:O,MATCH(N392,Codetabellen!O:O,0),1))</f>
        <v/>
      </c>
      <c r="P392" s="8" t="str">
        <f t="shared" ref="P392:P455" si="39">IF(C392="","",C392)</f>
        <v/>
      </c>
      <c r="AB392" s="8" t="str">
        <f>IF(ISNA(MATCH(AA392,Codetabellen!S:S,0)),"",INDEX(Codetabellen!R:S,MATCH(AA392,Codetabellen!S:S,0),1))</f>
        <v/>
      </c>
      <c r="AE392" s="8" t="str">
        <f t="shared" si="36"/>
        <v/>
      </c>
      <c r="AF392" s="8" t="str">
        <f t="shared" si="37"/>
        <v/>
      </c>
      <c r="AH392" s="8" t="str">
        <f>IF(ISNA(MATCH(AG392,Codetabellen!Y:Y,0)),"",INDEX(Codetabellen!X:Y,MATCH(AG392,Codetabellen!Y:Y,0),1))</f>
        <v/>
      </c>
      <c r="AL392" s="8" t="str">
        <f t="shared" ref="AL392:AL455" si="40">IF(B392&lt;&gt;"",IF(OR(AJ392&lt;&gt;"",AK392&lt;&gt;""),0,1),"")</f>
        <v/>
      </c>
      <c r="AV392" s="8" t="str">
        <f t="shared" ref="AV392:AV455" si="41">IF(B392="","","0")</f>
        <v/>
      </c>
    </row>
    <row r="393" spans="6:48" x14ac:dyDescent="0.25">
      <c r="F393" s="8" t="str">
        <f>IF(ISNA(MATCH(E393,Codetabellen!C:C,0)),"",INDEX(Codetabellen!B:C,MATCH(E393,Codetabellen!C:C,0),1))</f>
        <v/>
      </c>
      <c r="G393" s="8" t="str">
        <f t="shared" si="38"/>
        <v/>
      </c>
      <c r="I393" s="8" t="str">
        <f>IF(ISNA(MATCH(H393,Codetabellen!F:F,0)),"",INDEX(Codetabellen!E:F,MATCH(H393,Codetabellen!F:F,0),1))</f>
        <v/>
      </c>
      <c r="K393" s="8" t="str">
        <f>IF(ISNA(MATCH(J393,Codetabellen!I:I,0)),"",INDEX(Codetabellen!H:I,MATCH(J393,Codetabellen!I:I,0),1))</f>
        <v/>
      </c>
      <c r="M393" s="8" t="str">
        <f>IF(ISNA(MATCH(L393,Codetabellen!L:L,0)),"",INDEX(Codetabellen!K:L,MATCH(L393,Codetabellen!L:L,0),1))</f>
        <v/>
      </c>
      <c r="O393" s="8" t="str">
        <f>IF(ISNA(MATCH(N393,Codetabellen!O:O,0)),"",INDEX(Codetabellen!N:O,MATCH(N393,Codetabellen!O:O,0),1))</f>
        <v/>
      </c>
      <c r="P393" s="8" t="str">
        <f t="shared" si="39"/>
        <v/>
      </c>
      <c r="AB393" s="8" t="str">
        <f>IF(ISNA(MATCH(AA393,Codetabellen!S:S,0)),"",INDEX(Codetabellen!R:S,MATCH(AA393,Codetabellen!S:S,0),1))</f>
        <v/>
      </c>
      <c r="AE393" s="8" t="str">
        <f t="shared" si="36"/>
        <v/>
      </c>
      <c r="AF393" s="8" t="str">
        <f t="shared" si="37"/>
        <v/>
      </c>
      <c r="AH393" s="8" t="str">
        <f>IF(ISNA(MATCH(AG393,Codetabellen!Y:Y,0)),"",INDEX(Codetabellen!X:Y,MATCH(AG393,Codetabellen!Y:Y,0),1))</f>
        <v/>
      </c>
      <c r="AL393" s="8" t="str">
        <f t="shared" si="40"/>
        <v/>
      </c>
      <c r="AV393" s="8" t="str">
        <f t="shared" si="41"/>
        <v/>
      </c>
    </row>
    <row r="394" spans="6:48" x14ac:dyDescent="0.25">
      <c r="F394" s="8" t="str">
        <f>IF(ISNA(MATCH(E394,Codetabellen!C:C,0)),"",INDEX(Codetabellen!B:C,MATCH(E394,Codetabellen!C:C,0),1))</f>
        <v/>
      </c>
      <c r="G394" s="8" t="str">
        <f t="shared" si="38"/>
        <v/>
      </c>
      <c r="I394" s="8" t="str">
        <f>IF(ISNA(MATCH(H394,Codetabellen!F:F,0)),"",INDEX(Codetabellen!E:F,MATCH(H394,Codetabellen!F:F,0),1))</f>
        <v/>
      </c>
      <c r="K394" s="8" t="str">
        <f>IF(ISNA(MATCH(J394,Codetabellen!I:I,0)),"",INDEX(Codetabellen!H:I,MATCH(J394,Codetabellen!I:I,0),1))</f>
        <v/>
      </c>
      <c r="M394" s="8" t="str">
        <f>IF(ISNA(MATCH(L394,Codetabellen!L:L,0)),"",INDEX(Codetabellen!K:L,MATCH(L394,Codetabellen!L:L,0),1))</f>
        <v/>
      </c>
      <c r="O394" s="8" t="str">
        <f>IF(ISNA(MATCH(N394,Codetabellen!O:O,0)),"",INDEX(Codetabellen!N:O,MATCH(N394,Codetabellen!O:O,0),1))</f>
        <v/>
      </c>
      <c r="P394" s="8" t="str">
        <f t="shared" si="39"/>
        <v/>
      </c>
      <c r="AB394" s="8" t="str">
        <f>IF(ISNA(MATCH(AA394,Codetabellen!S:S,0)),"",INDEX(Codetabellen!R:S,MATCH(AA394,Codetabellen!S:S,0),1))</f>
        <v/>
      </c>
      <c r="AE394" s="8" t="str">
        <f t="shared" si="36"/>
        <v/>
      </c>
      <c r="AF394" s="8" t="str">
        <f t="shared" si="37"/>
        <v/>
      </c>
      <c r="AH394" s="8" t="str">
        <f>IF(ISNA(MATCH(AG394,Codetabellen!Y:Y,0)),"",INDEX(Codetabellen!X:Y,MATCH(AG394,Codetabellen!Y:Y,0),1))</f>
        <v/>
      </c>
      <c r="AL394" s="8" t="str">
        <f t="shared" si="40"/>
        <v/>
      </c>
      <c r="AV394" s="8" t="str">
        <f t="shared" si="41"/>
        <v/>
      </c>
    </row>
    <row r="395" spans="6:48" x14ac:dyDescent="0.25">
      <c r="F395" s="8" t="str">
        <f>IF(ISNA(MATCH(E395,Codetabellen!C:C,0)),"",INDEX(Codetabellen!B:C,MATCH(E395,Codetabellen!C:C,0),1))</f>
        <v/>
      </c>
      <c r="G395" s="8" t="str">
        <f t="shared" si="38"/>
        <v/>
      </c>
      <c r="I395" s="8" t="str">
        <f>IF(ISNA(MATCH(H395,Codetabellen!F:F,0)),"",INDEX(Codetabellen!E:F,MATCH(H395,Codetabellen!F:F,0),1))</f>
        <v/>
      </c>
      <c r="K395" s="8" t="str">
        <f>IF(ISNA(MATCH(J395,Codetabellen!I:I,0)),"",INDEX(Codetabellen!H:I,MATCH(J395,Codetabellen!I:I,0),1))</f>
        <v/>
      </c>
      <c r="M395" s="8" t="str">
        <f>IF(ISNA(MATCH(L395,Codetabellen!L:L,0)),"",INDEX(Codetabellen!K:L,MATCH(L395,Codetabellen!L:L,0),1))</f>
        <v/>
      </c>
      <c r="O395" s="8" t="str">
        <f>IF(ISNA(MATCH(N395,Codetabellen!O:O,0)),"",INDEX(Codetabellen!N:O,MATCH(N395,Codetabellen!O:O,0),1))</f>
        <v/>
      </c>
      <c r="P395" s="8" t="str">
        <f t="shared" si="39"/>
        <v/>
      </c>
      <c r="AB395" s="8" t="str">
        <f>IF(ISNA(MATCH(AA395,Codetabellen!S:S,0)),"",INDEX(Codetabellen!R:S,MATCH(AA395,Codetabellen!S:S,0),1))</f>
        <v/>
      </c>
      <c r="AE395" s="8" t="str">
        <f t="shared" si="36"/>
        <v/>
      </c>
      <c r="AF395" s="8" t="str">
        <f t="shared" si="37"/>
        <v/>
      </c>
      <c r="AH395" s="8" t="str">
        <f>IF(ISNA(MATCH(AG395,Codetabellen!Y:Y,0)),"",INDEX(Codetabellen!X:Y,MATCH(AG395,Codetabellen!Y:Y,0),1))</f>
        <v/>
      </c>
      <c r="AL395" s="8" t="str">
        <f t="shared" si="40"/>
        <v/>
      </c>
      <c r="AV395" s="8" t="str">
        <f t="shared" si="41"/>
        <v/>
      </c>
    </row>
    <row r="396" spans="6:48" x14ac:dyDescent="0.25">
      <c r="F396" s="8" t="str">
        <f>IF(ISNA(MATCH(E396,Codetabellen!C:C,0)),"",INDEX(Codetabellen!B:C,MATCH(E396,Codetabellen!C:C,0),1))</f>
        <v/>
      </c>
      <c r="G396" s="8" t="str">
        <f t="shared" si="38"/>
        <v/>
      </c>
      <c r="I396" s="8" t="str">
        <f>IF(ISNA(MATCH(H396,Codetabellen!F:F,0)),"",INDEX(Codetabellen!E:F,MATCH(H396,Codetabellen!F:F,0),1))</f>
        <v/>
      </c>
      <c r="K396" s="8" t="str">
        <f>IF(ISNA(MATCH(J396,Codetabellen!I:I,0)),"",INDEX(Codetabellen!H:I,MATCH(J396,Codetabellen!I:I,0),1))</f>
        <v/>
      </c>
      <c r="M396" s="8" t="str">
        <f>IF(ISNA(MATCH(L396,Codetabellen!L:L,0)),"",INDEX(Codetabellen!K:L,MATCH(L396,Codetabellen!L:L,0),1))</f>
        <v/>
      </c>
      <c r="O396" s="8" t="str">
        <f>IF(ISNA(MATCH(N396,Codetabellen!O:O,0)),"",INDEX(Codetabellen!N:O,MATCH(N396,Codetabellen!O:O,0),1))</f>
        <v/>
      </c>
      <c r="P396" s="8" t="str">
        <f t="shared" si="39"/>
        <v/>
      </c>
      <c r="AB396" s="8" t="str">
        <f>IF(ISNA(MATCH(AA396,Codetabellen!S:S,0)),"",INDEX(Codetabellen!R:S,MATCH(AA396,Codetabellen!S:S,0),1))</f>
        <v/>
      </c>
      <c r="AE396" s="8" t="str">
        <f t="shared" si="36"/>
        <v/>
      </c>
      <c r="AF396" s="8" t="str">
        <f t="shared" si="37"/>
        <v/>
      </c>
      <c r="AH396" s="8" t="str">
        <f>IF(ISNA(MATCH(AG396,Codetabellen!Y:Y,0)),"",INDEX(Codetabellen!X:Y,MATCH(AG396,Codetabellen!Y:Y,0),1))</f>
        <v/>
      </c>
      <c r="AL396" s="8" t="str">
        <f t="shared" si="40"/>
        <v/>
      </c>
      <c r="AV396" s="8" t="str">
        <f t="shared" si="41"/>
        <v/>
      </c>
    </row>
    <row r="397" spans="6:48" x14ac:dyDescent="0.25">
      <c r="F397" s="8" t="str">
        <f>IF(ISNA(MATCH(E397,Codetabellen!C:C,0)),"",INDEX(Codetabellen!B:C,MATCH(E397,Codetabellen!C:C,0),1))</f>
        <v/>
      </c>
      <c r="G397" s="8" t="str">
        <f t="shared" si="38"/>
        <v/>
      </c>
      <c r="I397" s="8" t="str">
        <f>IF(ISNA(MATCH(H397,Codetabellen!F:F,0)),"",INDEX(Codetabellen!E:F,MATCH(H397,Codetabellen!F:F,0),1))</f>
        <v/>
      </c>
      <c r="K397" s="8" t="str">
        <f>IF(ISNA(MATCH(J397,Codetabellen!I:I,0)),"",INDEX(Codetabellen!H:I,MATCH(J397,Codetabellen!I:I,0),1))</f>
        <v/>
      </c>
      <c r="M397" s="8" t="str">
        <f>IF(ISNA(MATCH(L397,Codetabellen!L:L,0)),"",INDEX(Codetabellen!K:L,MATCH(L397,Codetabellen!L:L,0),1))</f>
        <v/>
      </c>
      <c r="O397" s="8" t="str">
        <f>IF(ISNA(MATCH(N397,Codetabellen!O:O,0)),"",INDEX(Codetabellen!N:O,MATCH(N397,Codetabellen!O:O,0),1))</f>
        <v/>
      </c>
      <c r="P397" s="8" t="str">
        <f t="shared" si="39"/>
        <v/>
      </c>
      <c r="AB397" s="8" t="str">
        <f>IF(ISNA(MATCH(AA397,Codetabellen!S:S,0)),"",INDEX(Codetabellen!R:S,MATCH(AA397,Codetabellen!S:S,0),1))</f>
        <v/>
      </c>
      <c r="AE397" s="8" t="str">
        <f t="shared" si="36"/>
        <v/>
      </c>
      <c r="AF397" s="8" t="str">
        <f t="shared" si="37"/>
        <v/>
      </c>
      <c r="AH397" s="8" t="str">
        <f>IF(ISNA(MATCH(AG397,Codetabellen!Y:Y,0)),"",INDEX(Codetabellen!X:Y,MATCH(AG397,Codetabellen!Y:Y,0),1))</f>
        <v/>
      </c>
      <c r="AL397" s="8" t="str">
        <f t="shared" si="40"/>
        <v/>
      </c>
      <c r="AV397" s="8" t="str">
        <f t="shared" si="41"/>
        <v/>
      </c>
    </row>
    <row r="398" spans="6:48" x14ac:dyDescent="0.25">
      <c r="F398" s="8" t="str">
        <f>IF(ISNA(MATCH(E398,Codetabellen!C:C,0)),"",INDEX(Codetabellen!B:C,MATCH(E398,Codetabellen!C:C,0),1))</f>
        <v/>
      </c>
      <c r="G398" s="8" t="str">
        <f t="shared" si="38"/>
        <v/>
      </c>
      <c r="I398" s="8" t="str">
        <f>IF(ISNA(MATCH(H398,Codetabellen!F:F,0)),"",INDEX(Codetabellen!E:F,MATCH(H398,Codetabellen!F:F,0),1))</f>
        <v/>
      </c>
      <c r="K398" s="8" t="str">
        <f>IF(ISNA(MATCH(J398,Codetabellen!I:I,0)),"",INDEX(Codetabellen!H:I,MATCH(J398,Codetabellen!I:I,0),1))</f>
        <v/>
      </c>
      <c r="M398" s="8" t="str">
        <f>IF(ISNA(MATCH(L398,Codetabellen!L:L,0)),"",INDEX(Codetabellen!K:L,MATCH(L398,Codetabellen!L:L,0),1))</f>
        <v/>
      </c>
      <c r="O398" s="8" t="str">
        <f>IF(ISNA(MATCH(N398,Codetabellen!O:O,0)),"",INDEX(Codetabellen!N:O,MATCH(N398,Codetabellen!O:O,0),1))</f>
        <v/>
      </c>
      <c r="P398" s="8" t="str">
        <f t="shared" si="39"/>
        <v/>
      </c>
      <c r="AB398" s="8" t="str">
        <f>IF(ISNA(MATCH(AA398,Codetabellen!S:S,0)),"",INDEX(Codetabellen!R:S,MATCH(AA398,Codetabellen!S:S,0),1))</f>
        <v/>
      </c>
      <c r="AE398" s="8" t="str">
        <f t="shared" si="36"/>
        <v/>
      </c>
      <c r="AF398" s="8" t="str">
        <f t="shared" si="37"/>
        <v/>
      </c>
      <c r="AH398" s="8" t="str">
        <f>IF(ISNA(MATCH(AG398,Codetabellen!Y:Y,0)),"",INDEX(Codetabellen!X:Y,MATCH(AG398,Codetabellen!Y:Y,0),1))</f>
        <v/>
      </c>
      <c r="AL398" s="8" t="str">
        <f t="shared" si="40"/>
        <v/>
      </c>
      <c r="AV398" s="8" t="str">
        <f t="shared" si="41"/>
        <v/>
      </c>
    </row>
    <row r="399" spans="6:48" x14ac:dyDescent="0.25">
      <c r="F399" s="8" t="str">
        <f>IF(ISNA(MATCH(E399,Codetabellen!C:C,0)),"",INDEX(Codetabellen!B:C,MATCH(E399,Codetabellen!C:C,0),1))</f>
        <v/>
      </c>
      <c r="G399" s="8" t="str">
        <f t="shared" si="38"/>
        <v/>
      </c>
      <c r="I399" s="8" t="str">
        <f>IF(ISNA(MATCH(H399,Codetabellen!F:F,0)),"",INDEX(Codetabellen!E:F,MATCH(H399,Codetabellen!F:F,0),1))</f>
        <v/>
      </c>
      <c r="K399" s="8" t="str">
        <f>IF(ISNA(MATCH(J399,Codetabellen!I:I,0)),"",INDEX(Codetabellen!H:I,MATCH(J399,Codetabellen!I:I,0),1))</f>
        <v/>
      </c>
      <c r="M399" s="8" t="str">
        <f>IF(ISNA(MATCH(L399,Codetabellen!L:L,0)),"",INDEX(Codetabellen!K:L,MATCH(L399,Codetabellen!L:L,0),1))</f>
        <v/>
      </c>
      <c r="O399" s="8" t="str">
        <f>IF(ISNA(MATCH(N399,Codetabellen!O:O,0)),"",INDEX(Codetabellen!N:O,MATCH(N399,Codetabellen!O:O,0),1))</f>
        <v/>
      </c>
      <c r="P399" s="8" t="str">
        <f t="shared" si="39"/>
        <v/>
      </c>
      <c r="AB399" s="8" t="str">
        <f>IF(ISNA(MATCH(AA399,Codetabellen!S:S,0)),"",INDEX(Codetabellen!R:S,MATCH(AA399,Codetabellen!S:S,0),1))</f>
        <v/>
      </c>
      <c r="AE399" s="8" t="str">
        <f t="shared" si="36"/>
        <v/>
      </c>
      <c r="AF399" s="8" t="str">
        <f t="shared" si="37"/>
        <v/>
      </c>
      <c r="AH399" s="8" t="str">
        <f>IF(ISNA(MATCH(AG399,Codetabellen!Y:Y,0)),"",INDEX(Codetabellen!X:Y,MATCH(AG399,Codetabellen!Y:Y,0),1))</f>
        <v/>
      </c>
      <c r="AL399" s="8" t="str">
        <f t="shared" si="40"/>
        <v/>
      </c>
      <c r="AV399" s="8" t="str">
        <f t="shared" si="41"/>
        <v/>
      </c>
    </row>
    <row r="400" spans="6:48" x14ac:dyDescent="0.25">
      <c r="F400" s="8" t="str">
        <f>IF(ISNA(MATCH(E400,Codetabellen!C:C,0)),"",INDEX(Codetabellen!B:C,MATCH(E400,Codetabellen!C:C,0),1))</f>
        <v/>
      </c>
      <c r="G400" s="8" t="str">
        <f t="shared" si="38"/>
        <v/>
      </c>
      <c r="I400" s="8" t="str">
        <f>IF(ISNA(MATCH(H400,Codetabellen!F:F,0)),"",INDEX(Codetabellen!E:F,MATCH(H400,Codetabellen!F:F,0),1))</f>
        <v/>
      </c>
      <c r="K400" s="8" t="str">
        <f>IF(ISNA(MATCH(J400,Codetabellen!I:I,0)),"",INDEX(Codetabellen!H:I,MATCH(J400,Codetabellen!I:I,0),1))</f>
        <v/>
      </c>
      <c r="M400" s="8" t="str">
        <f>IF(ISNA(MATCH(L400,Codetabellen!L:L,0)),"",INDEX(Codetabellen!K:L,MATCH(L400,Codetabellen!L:L,0),1))</f>
        <v/>
      </c>
      <c r="O400" s="8" t="str">
        <f>IF(ISNA(MATCH(N400,Codetabellen!O:O,0)),"",INDEX(Codetabellen!N:O,MATCH(N400,Codetabellen!O:O,0),1))</f>
        <v/>
      </c>
      <c r="P400" s="8" t="str">
        <f t="shared" si="39"/>
        <v/>
      </c>
      <c r="AB400" s="8" t="str">
        <f>IF(ISNA(MATCH(AA400,Codetabellen!S:S,0)),"",INDEX(Codetabellen!R:S,MATCH(AA400,Codetabellen!S:S,0),1))</f>
        <v/>
      </c>
      <c r="AE400" s="8" t="str">
        <f t="shared" si="36"/>
        <v/>
      </c>
      <c r="AF400" s="8" t="str">
        <f t="shared" si="37"/>
        <v/>
      </c>
      <c r="AH400" s="8" t="str">
        <f>IF(ISNA(MATCH(AG400,Codetabellen!Y:Y,0)),"",INDEX(Codetabellen!X:Y,MATCH(AG400,Codetabellen!Y:Y,0),1))</f>
        <v/>
      </c>
      <c r="AL400" s="8" t="str">
        <f t="shared" si="40"/>
        <v/>
      </c>
      <c r="AV400" s="8" t="str">
        <f t="shared" si="41"/>
        <v/>
      </c>
    </row>
    <row r="401" spans="6:48" x14ac:dyDescent="0.25">
      <c r="F401" s="8" t="str">
        <f>IF(ISNA(MATCH(E401,Codetabellen!C:C,0)),"",INDEX(Codetabellen!B:C,MATCH(E401,Codetabellen!C:C,0),1))</f>
        <v/>
      </c>
      <c r="G401" s="8" t="str">
        <f t="shared" si="38"/>
        <v/>
      </c>
      <c r="I401" s="8" t="str">
        <f>IF(ISNA(MATCH(H401,Codetabellen!F:F,0)),"",INDEX(Codetabellen!E:F,MATCH(H401,Codetabellen!F:F,0),1))</f>
        <v/>
      </c>
      <c r="K401" s="8" t="str">
        <f>IF(ISNA(MATCH(J401,Codetabellen!I:I,0)),"",INDEX(Codetabellen!H:I,MATCH(J401,Codetabellen!I:I,0),1))</f>
        <v/>
      </c>
      <c r="M401" s="8" t="str">
        <f>IF(ISNA(MATCH(L401,Codetabellen!L:L,0)),"",INDEX(Codetabellen!K:L,MATCH(L401,Codetabellen!L:L,0),1))</f>
        <v/>
      </c>
      <c r="O401" s="8" t="str">
        <f>IF(ISNA(MATCH(N401,Codetabellen!O:O,0)),"",INDEX(Codetabellen!N:O,MATCH(N401,Codetabellen!O:O,0),1))</f>
        <v/>
      </c>
      <c r="P401" s="8" t="str">
        <f t="shared" si="39"/>
        <v/>
      </c>
      <c r="AB401" s="8" t="str">
        <f>IF(ISNA(MATCH(AA401,Codetabellen!S:S,0)),"",INDEX(Codetabellen!R:S,MATCH(AA401,Codetabellen!S:S,0),1))</f>
        <v/>
      </c>
      <c r="AE401" s="8" t="str">
        <f t="shared" si="36"/>
        <v/>
      </c>
      <c r="AF401" s="8" t="str">
        <f t="shared" si="37"/>
        <v/>
      </c>
      <c r="AH401" s="8" t="str">
        <f>IF(ISNA(MATCH(AG401,Codetabellen!Y:Y,0)),"",INDEX(Codetabellen!X:Y,MATCH(AG401,Codetabellen!Y:Y,0),1))</f>
        <v/>
      </c>
      <c r="AL401" s="8" t="str">
        <f t="shared" si="40"/>
        <v/>
      </c>
      <c r="AV401" s="8" t="str">
        <f t="shared" si="41"/>
        <v/>
      </c>
    </row>
    <row r="402" spans="6:48" x14ac:dyDescent="0.25">
      <c r="F402" s="8" t="str">
        <f>IF(ISNA(MATCH(E402,Codetabellen!C:C,0)),"",INDEX(Codetabellen!B:C,MATCH(E402,Codetabellen!C:C,0),1))</f>
        <v/>
      </c>
      <c r="G402" s="8" t="str">
        <f t="shared" si="38"/>
        <v/>
      </c>
      <c r="I402" s="8" t="str">
        <f>IF(ISNA(MATCH(H402,Codetabellen!F:F,0)),"",INDEX(Codetabellen!E:F,MATCH(H402,Codetabellen!F:F,0),1))</f>
        <v/>
      </c>
      <c r="K402" s="8" t="str">
        <f>IF(ISNA(MATCH(J402,Codetabellen!I:I,0)),"",INDEX(Codetabellen!H:I,MATCH(J402,Codetabellen!I:I,0),1))</f>
        <v/>
      </c>
      <c r="M402" s="8" t="str">
        <f>IF(ISNA(MATCH(L402,Codetabellen!L:L,0)),"",INDEX(Codetabellen!K:L,MATCH(L402,Codetabellen!L:L,0),1))</f>
        <v/>
      </c>
      <c r="O402" s="8" t="str">
        <f>IF(ISNA(MATCH(N402,Codetabellen!O:O,0)),"",INDEX(Codetabellen!N:O,MATCH(N402,Codetabellen!O:O,0),1))</f>
        <v/>
      </c>
      <c r="P402" s="8" t="str">
        <f t="shared" si="39"/>
        <v/>
      </c>
      <c r="AB402" s="8" t="str">
        <f>IF(ISNA(MATCH(AA402,Codetabellen!S:S,0)),"",INDEX(Codetabellen!R:S,MATCH(AA402,Codetabellen!S:S,0),1))</f>
        <v/>
      </c>
      <c r="AE402" s="8" t="str">
        <f t="shared" si="36"/>
        <v/>
      </c>
      <c r="AF402" s="8" t="str">
        <f t="shared" si="37"/>
        <v/>
      </c>
      <c r="AH402" s="8" t="str">
        <f>IF(ISNA(MATCH(AG402,Codetabellen!Y:Y,0)),"",INDEX(Codetabellen!X:Y,MATCH(AG402,Codetabellen!Y:Y,0),1))</f>
        <v/>
      </c>
      <c r="AL402" s="8" t="str">
        <f t="shared" si="40"/>
        <v/>
      </c>
      <c r="AV402" s="8" t="str">
        <f t="shared" si="41"/>
        <v/>
      </c>
    </row>
    <row r="403" spans="6:48" x14ac:dyDescent="0.25">
      <c r="F403" s="8" t="str">
        <f>IF(ISNA(MATCH(E403,Codetabellen!C:C,0)),"",INDEX(Codetabellen!B:C,MATCH(E403,Codetabellen!C:C,0),1))</f>
        <v/>
      </c>
      <c r="G403" s="8" t="str">
        <f t="shared" si="38"/>
        <v/>
      </c>
      <c r="I403" s="8" t="str">
        <f>IF(ISNA(MATCH(H403,Codetabellen!F:F,0)),"",INDEX(Codetabellen!E:F,MATCH(H403,Codetabellen!F:F,0),1))</f>
        <v/>
      </c>
      <c r="K403" s="8" t="str">
        <f>IF(ISNA(MATCH(J403,Codetabellen!I:I,0)),"",INDEX(Codetabellen!H:I,MATCH(J403,Codetabellen!I:I,0),1))</f>
        <v/>
      </c>
      <c r="M403" s="8" t="str">
        <f>IF(ISNA(MATCH(L403,Codetabellen!L:L,0)),"",INDEX(Codetabellen!K:L,MATCH(L403,Codetabellen!L:L,0),1))</f>
        <v/>
      </c>
      <c r="O403" s="8" t="str">
        <f>IF(ISNA(MATCH(N403,Codetabellen!O:O,0)),"",INDEX(Codetabellen!N:O,MATCH(N403,Codetabellen!O:O,0),1))</f>
        <v/>
      </c>
      <c r="P403" s="8" t="str">
        <f t="shared" si="39"/>
        <v/>
      </c>
      <c r="AB403" s="8" t="str">
        <f>IF(ISNA(MATCH(AA403,Codetabellen!S:S,0)),"",INDEX(Codetabellen!R:S,MATCH(AA403,Codetabellen!S:S,0),1))</f>
        <v/>
      </c>
      <c r="AE403" s="8" t="str">
        <f t="shared" si="36"/>
        <v/>
      </c>
      <c r="AF403" s="8" t="str">
        <f t="shared" si="37"/>
        <v/>
      </c>
      <c r="AH403" s="8" t="str">
        <f>IF(ISNA(MATCH(AG403,Codetabellen!Y:Y,0)),"",INDEX(Codetabellen!X:Y,MATCH(AG403,Codetabellen!Y:Y,0),1))</f>
        <v/>
      </c>
      <c r="AL403" s="8" t="str">
        <f t="shared" si="40"/>
        <v/>
      </c>
      <c r="AV403" s="8" t="str">
        <f t="shared" si="41"/>
        <v/>
      </c>
    </row>
    <row r="404" spans="6:48" x14ac:dyDescent="0.25">
      <c r="F404" s="8" t="str">
        <f>IF(ISNA(MATCH(E404,Codetabellen!C:C,0)),"",INDEX(Codetabellen!B:C,MATCH(E404,Codetabellen!C:C,0),1))</f>
        <v/>
      </c>
      <c r="G404" s="8" t="str">
        <f t="shared" si="38"/>
        <v/>
      </c>
      <c r="I404" s="8" t="str">
        <f>IF(ISNA(MATCH(H404,Codetabellen!F:F,0)),"",INDEX(Codetabellen!E:F,MATCH(H404,Codetabellen!F:F,0),1))</f>
        <v/>
      </c>
      <c r="K404" s="8" t="str">
        <f>IF(ISNA(MATCH(J404,Codetabellen!I:I,0)),"",INDEX(Codetabellen!H:I,MATCH(J404,Codetabellen!I:I,0),1))</f>
        <v/>
      </c>
      <c r="M404" s="8" t="str">
        <f>IF(ISNA(MATCH(L404,Codetabellen!L:L,0)),"",INDEX(Codetabellen!K:L,MATCH(L404,Codetabellen!L:L,0),1))</f>
        <v/>
      </c>
      <c r="O404" s="8" t="str">
        <f>IF(ISNA(MATCH(N404,Codetabellen!O:O,0)),"",INDEX(Codetabellen!N:O,MATCH(N404,Codetabellen!O:O,0),1))</f>
        <v/>
      </c>
      <c r="P404" s="8" t="str">
        <f t="shared" si="39"/>
        <v/>
      </c>
      <c r="AB404" s="8" t="str">
        <f>IF(ISNA(MATCH(AA404,Codetabellen!S:S,0)),"",INDEX(Codetabellen!R:S,MATCH(AA404,Codetabellen!S:S,0),1))</f>
        <v/>
      </c>
      <c r="AE404" s="8" t="str">
        <f t="shared" si="36"/>
        <v/>
      </c>
      <c r="AF404" s="8" t="str">
        <f t="shared" si="37"/>
        <v/>
      </c>
      <c r="AH404" s="8" t="str">
        <f>IF(ISNA(MATCH(AG404,Codetabellen!Y:Y,0)),"",INDEX(Codetabellen!X:Y,MATCH(AG404,Codetabellen!Y:Y,0),1))</f>
        <v/>
      </c>
      <c r="AL404" s="8" t="str">
        <f t="shared" si="40"/>
        <v/>
      </c>
      <c r="AV404" s="8" t="str">
        <f t="shared" si="41"/>
        <v/>
      </c>
    </row>
    <row r="405" spans="6:48" x14ac:dyDescent="0.25">
      <c r="F405" s="8" t="str">
        <f>IF(ISNA(MATCH(E405,Codetabellen!C:C,0)),"",INDEX(Codetabellen!B:C,MATCH(E405,Codetabellen!C:C,0),1))</f>
        <v/>
      </c>
      <c r="G405" s="8" t="str">
        <f t="shared" si="38"/>
        <v/>
      </c>
      <c r="I405" s="8" t="str">
        <f>IF(ISNA(MATCH(H405,Codetabellen!F:F,0)),"",INDEX(Codetabellen!E:F,MATCH(H405,Codetabellen!F:F,0),1))</f>
        <v/>
      </c>
      <c r="K405" s="8" t="str">
        <f>IF(ISNA(MATCH(J405,Codetabellen!I:I,0)),"",INDEX(Codetabellen!H:I,MATCH(J405,Codetabellen!I:I,0),1))</f>
        <v/>
      </c>
      <c r="M405" s="8" t="str">
        <f>IF(ISNA(MATCH(L405,Codetabellen!L:L,0)),"",INDEX(Codetabellen!K:L,MATCH(L405,Codetabellen!L:L,0),1))</f>
        <v/>
      </c>
      <c r="O405" s="8" t="str">
        <f>IF(ISNA(MATCH(N405,Codetabellen!O:O,0)),"",INDEX(Codetabellen!N:O,MATCH(N405,Codetabellen!O:O,0),1))</f>
        <v/>
      </c>
      <c r="P405" s="8" t="str">
        <f t="shared" si="39"/>
        <v/>
      </c>
      <c r="AB405" s="8" t="str">
        <f>IF(ISNA(MATCH(AA405,Codetabellen!S:S,0)),"",INDEX(Codetabellen!R:S,MATCH(AA405,Codetabellen!S:S,0),1))</f>
        <v/>
      </c>
      <c r="AE405" s="8" t="str">
        <f t="shared" si="36"/>
        <v/>
      </c>
      <c r="AF405" s="8" t="str">
        <f t="shared" si="37"/>
        <v/>
      </c>
      <c r="AH405" s="8" t="str">
        <f>IF(ISNA(MATCH(AG405,Codetabellen!Y:Y,0)),"",INDEX(Codetabellen!X:Y,MATCH(AG405,Codetabellen!Y:Y,0),1))</f>
        <v/>
      </c>
      <c r="AL405" s="8" t="str">
        <f t="shared" si="40"/>
        <v/>
      </c>
      <c r="AV405" s="8" t="str">
        <f t="shared" si="41"/>
        <v/>
      </c>
    </row>
    <row r="406" spans="6:48" x14ac:dyDescent="0.25">
      <c r="F406" s="8" t="str">
        <f>IF(ISNA(MATCH(E406,Codetabellen!C:C,0)),"",INDEX(Codetabellen!B:C,MATCH(E406,Codetabellen!C:C,0),1))</f>
        <v/>
      </c>
      <c r="G406" s="8" t="str">
        <f t="shared" si="38"/>
        <v/>
      </c>
      <c r="I406" s="8" t="str">
        <f>IF(ISNA(MATCH(H406,Codetabellen!F:F,0)),"",INDEX(Codetabellen!E:F,MATCH(H406,Codetabellen!F:F,0),1))</f>
        <v/>
      </c>
      <c r="K406" s="8" t="str">
        <f>IF(ISNA(MATCH(J406,Codetabellen!I:I,0)),"",INDEX(Codetabellen!H:I,MATCH(J406,Codetabellen!I:I,0),1))</f>
        <v/>
      </c>
      <c r="M406" s="8" t="str">
        <f>IF(ISNA(MATCH(L406,Codetabellen!L:L,0)),"",INDEX(Codetabellen!K:L,MATCH(L406,Codetabellen!L:L,0),1))</f>
        <v/>
      </c>
      <c r="O406" s="8" t="str">
        <f>IF(ISNA(MATCH(N406,Codetabellen!O:O,0)),"",INDEX(Codetabellen!N:O,MATCH(N406,Codetabellen!O:O,0),1))</f>
        <v/>
      </c>
      <c r="P406" s="8" t="str">
        <f t="shared" si="39"/>
        <v/>
      </c>
      <c r="AB406" s="8" t="str">
        <f>IF(ISNA(MATCH(AA406,Codetabellen!S:S,0)),"",INDEX(Codetabellen!R:S,MATCH(AA406,Codetabellen!S:S,0),1))</f>
        <v/>
      </c>
      <c r="AE406" s="8" t="str">
        <f t="shared" si="36"/>
        <v/>
      </c>
      <c r="AF406" s="8" t="str">
        <f t="shared" si="37"/>
        <v/>
      </c>
      <c r="AH406" s="8" t="str">
        <f>IF(ISNA(MATCH(AG406,Codetabellen!Y:Y,0)),"",INDEX(Codetabellen!X:Y,MATCH(AG406,Codetabellen!Y:Y,0),1))</f>
        <v/>
      </c>
      <c r="AL406" s="8" t="str">
        <f t="shared" si="40"/>
        <v/>
      </c>
      <c r="AV406" s="8" t="str">
        <f t="shared" si="41"/>
        <v/>
      </c>
    </row>
    <row r="407" spans="6:48" x14ac:dyDescent="0.25">
      <c r="F407" s="8" t="str">
        <f>IF(ISNA(MATCH(E407,Codetabellen!C:C,0)),"",INDEX(Codetabellen!B:C,MATCH(E407,Codetabellen!C:C,0),1))</f>
        <v/>
      </c>
      <c r="G407" s="8" t="str">
        <f t="shared" si="38"/>
        <v/>
      </c>
      <c r="I407" s="8" t="str">
        <f>IF(ISNA(MATCH(H407,Codetabellen!F:F,0)),"",INDEX(Codetabellen!E:F,MATCH(H407,Codetabellen!F:F,0),1))</f>
        <v/>
      </c>
      <c r="K407" s="8" t="str">
        <f>IF(ISNA(MATCH(J407,Codetabellen!I:I,0)),"",INDEX(Codetabellen!H:I,MATCH(J407,Codetabellen!I:I,0),1))</f>
        <v/>
      </c>
      <c r="M407" s="8" t="str">
        <f>IF(ISNA(MATCH(L407,Codetabellen!L:L,0)),"",INDEX(Codetabellen!K:L,MATCH(L407,Codetabellen!L:L,0),1))</f>
        <v/>
      </c>
      <c r="O407" s="8" t="str">
        <f>IF(ISNA(MATCH(N407,Codetabellen!O:O,0)),"",INDEX(Codetabellen!N:O,MATCH(N407,Codetabellen!O:O,0),1))</f>
        <v/>
      </c>
      <c r="P407" s="8" t="str">
        <f t="shared" si="39"/>
        <v/>
      </c>
      <c r="AB407" s="8" t="str">
        <f>IF(ISNA(MATCH(AA407,Codetabellen!S:S,0)),"",INDEX(Codetabellen!R:S,MATCH(AA407,Codetabellen!S:S,0),1))</f>
        <v/>
      </c>
      <c r="AE407" s="8" t="str">
        <f t="shared" si="36"/>
        <v/>
      </c>
      <c r="AF407" s="8" t="str">
        <f t="shared" si="37"/>
        <v/>
      </c>
      <c r="AH407" s="8" t="str">
        <f>IF(ISNA(MATCH(AG407,Codetabellen!Y:Y,0)),"",INDEX(Codetabellen!X:Y,MATCH(AG407,Codetabellen!Y:Y,0),1))</f>
        <v/>
      </c>
      <c r="AL407" s="8" t="str">
        <f t="shared" si="40"/>
        <v/>
      </c>
      <c r="AV407" s="8" t="str">
        <f t="shared" si="41"/>
        <v/>
      </c>
    </row>
    <row r="408" spans="6:48" x14ac:dyDescent="0.25">
      <c r="F408" s="8" t="str">
        <f>IF(ISNA(MATCH(E408,Codetabellen!C:C,0)),"",INDEX(Codetabellen!B:C,MATCH(E408,Codetabellen!C:C,0),1))</f>
        <v/>
      </c>
      <c r="G408" s="8" t="str">
        <f t="shared" si="38"/>
        <v/>
      </c>
      <c r="I408" s="8" t="str">
        <f>IF(ISNA(MATCH(H408,Codetabellen!F:F,0)),"",INDEX(Codetabellen!E:F,MATCH(H408,Codetabellen!F:F,0),1))</f>
        <v/>
      </c>
      <c r="K408" s="8" t="str">
        <f>IF(ISNA(MATCH(J408,Codetabellen!I:I,0)),"",INDEX(Codetabellen!H:I,MATCH(J408,Codetabellen!I:I,0),1))</f>
        <v/>
      </c>
      <c r="M408" s="8" t="str">
        <f>IF(ISNA(MATCH(L408,Codetabellen!L:L,0)),"",INDEX(Codetabellen!K:L,MATCH(L408,Codetabellen!L:L,0),1))</f>
        <v/>
      </c>
      <c r="O408" s="8" t="str">
        <f>IF(ISNA(MATCH(N408,Codetabellen!O:O,0)),"",INDEX(Codetabellen!N:O,MATCH(N408,Codetabellen!O:O,0),1))</f>
        <v/>
      </c>
      <c r="P408" s="8" t="str">
        <f t="shared" si="39"/>
        <v/>
      </c>
      <c r="AB408" s="8" t="str">
        <f>IF(ISNA(MATCH(AA408,Codetabellen!S:S,0)),"",INDEX(Codetabellen!R:S,MATCH(AA408,Codetabellen!S:S,0),1))</f>
        <v/>
      </c>
      <c r="AE408" s="8" t="str">
        <f t="shared" si="36"/>
        <v/>
      </c>
      <c r="AF408" s="8" t="str">
        <f t="shared" si="37"/>
        <v/>
      </c>
      <c r="AH408" s="8" t="str">
        <f>IF(ISNA(MATCH(AG408,Codetabellen!Y:Y,0)),"",INDEX(Codetabellen!X:Y,MATCH(AG408,Codetabellen!Y:Y,0),1))</f>
        <v/>
      </c>
      <c r="AL408" s="8" t="str">
        <f t="shared" si="40"/>
        <v/>
      </c>
      <c r="AV408" s="8" t="str">
        <f t="shared" si="41"/>
        <v/>
      </c>
    </row>
    <row r="409" spans="6:48" x14ac:dyDescent="0.25">
      <c r="F409" s="8" t="str">
        <f>IF(ISNA(MATCH(E409,Codetabellen!C:C,0)),"",INDEX(Codetabellen!B:C,MATCH(E409,Codetabellen!C:C,0),1))</f>
        <v/>
      </c>
      <c r="G409" s="8" t="str">
        <f t="shared" si="38"/>
        <v/>
      </c>
      <c r="I409" s="8" t="str">
        <f>IF(ISNA(MATCH(H409,Codetabellen!F:F,0)),"",INDEX(Codetabellen!E:F,MATCH(H409,Codetabellen!F:F,0),1))</f>
        <v/>
      </c>
      <c r="K409" s="8" t="str">
        <f>IF(ISNA(MATCH(J409,Codetabellen!I:I,0)),"",INDEX(Codetabellen!H:I,MATCH(J409,Codetabellen!I:I,0),1))</f>
        <v/>
      </c>
      <c r="M409" s="8" t="str">
        <f>IF(ISNA(MATCH(L409,Codetabellen!L:L,0)),"",INDEX(Codetabellen!K:L,MATCH(L409,Codetabellen!L:L,0),1))</f>
        <v/>
      </c>
      <c r="O409" s="8" t="str">
        <f>IF(ISNA(MATCH(N409,Codetabellen!O:O,0)),"",INDEX(Codetabellen!N:O,MATCH(N409,Codetabellen!O:O,0),1))</f>
        <v/>
      </c>
      <c r="P409" s="8" t="str">
        <f t="shared" si="39"/>
        <v/>
      </c>
      <c r="AB409" s="8" t="str">
        <f>IF(ISNA(MATCH(AA409,Codetabellen!S:S,0)),"",INDEX(Codetabellen!R:S,MATCH(AA409,Codetabellen!S:S,0),1))</f>
        <v/>
      </c>
      <c r="AE409" s="8" t="str">
        <f t="shared" si="36"/>
        <v/>
      </c>
      <c r="AF409" s="8" t="str">
        <f t="shared" si="37"/>
        <v/>
      </c>
      <c r="AH409" s="8" t="str">
        <f>IF(ISNA(MATCH(AG409,Codetabellen!Y:Y,0)),"",INDEX(Codetabellen!X:Y,MATCH(AG409,Codetabellen!Y:Y,0),1))</f>
        <v/>
      </c>
      <c r="AL409" s="8" t="str">
        <f t="shared" si="40"/>
        <v/>
      </c>
      <c r="AV409" s="8" t="str">
        <f t="shared" si="41"/>
        <v/>
      </c>
    </row>
    <row r="410" spans="6:48" x14ac:dyDescent="0.25">
      <c r="F410" s="8" t="str">
        <f>IF(ISNA(MATCH(E410,Codetabellen!C:C,0)),"",INDEX(Codetabellen!B:C,MATCH(E410,Codetabellen!C:C,0),1))</f>
        <v/>
      </c>
      <c r="G410" s="8" t="str">
        <f t="shared" si="38"/>
        <v/>
      </c>
      <c r="I410" s="8" t="str">
        <f>IF(ISNA(MATCH(H410,Codetabellen!F:F,0)),"",INDEX(Codetabellen!E:F,MATCH(H410,Codetabellen!F:F,0),1))</f>
        <v/>
      </c>
      <c r="K410" s="8" t="str">
        <f>IF(ISNA(MATCH(J410,Codetabellen!I:I,0)),"",INDEX(Codetabellen!H:I,MATCH(J410,Codetabellen!I:I,0),1))</f>
        <v/>
      </c>
      <c r="M410" s="8" t="str">
        <f>IF(ISNA(MATCH(L410,Codetabellen!L:L,0)),"",INDEX(Codetabellen!K:L,MATCH(L410,Codetabellen!L:L,0),1))</f>
        <v/>
      </c>
      <c r="O410" s="8" t="str">
        <f>IF(ISNA(MATCH(N410,Codetabellen!O:O,0)),"",INDEX(Codetabellen!N:O,MATCH(N410,Codetabellen!O:O,0),1))</f>
        <v/>
      </c>
      <c r="P410" s="8" t="str">
        <f t="shared" si="39"/>
        <v/>
      </c>
      <c r="AB410" s="8" t="str">
        <f>IF(ISNA(MATCH(AA410,Codetabellen!S:S,0)),"",INDEX(Codetabellen!R:S,MATCH(AA410,Codetabellen!S:S,0),1))</f>
        <v/>
      </c>
      <c r="AE410" s="8" t="str">
        <f t="shared" si="36"/>
        <v/>
      </c>
      <c r="AF410" s="8" t="str">
        <f t="shared" si="37"/>
        <v/>
      </c>
      <c r="AH410" s="8" t="str">
        <f>IF(ISNA(MATCH(AG410,Codetabellen!Y:Y,0)),"",INDEX(Codetabellen!X:Y,MATCH(AG410,Codetabellen!Y:Y,0),1))</f>
        <v/>
      </c>
      <c r="AL410" s="8" t="str">
        <f t="shared" si="40"/>
        <v/>
      </c>
      <c r="AV410" s="8" t="str">
        <f t="shared" si="41"/>
        <v/>
      </c>
    </row>
    <row r="411" spans="6:48" x14ac:dyDescent="0.25">
      <c r="F411" s="8" t="str">
        <f>IF(ISNA(MATCH(E411,Codetabellen!C:C,0)),"",INDEX(Codetabellen!B:C,MATCH(E411,Codetabellen!C:C,0),1))</f>
        <v/>
      </c>
      <c r="G411" s="8" t="str">
        <f t="shared" si="38"/>
        <v/>
      </c>
      <c r="I411" s="8" t="str">
        <f>IF(ISNA(MATCH(H411,Codetabellen!F:F,0)),"",INDEX(Codetabellen!E:F,MATCH(H411,Codetabellen!F:F,0),1))</f>
        <v/>
      </c>
      <c r="K411" s="8" t="str">
        <f>IF(ISNA(MATCH(J411,Codetabellen!I:I,0)),"",INDEX(Codetabellen!H:I,MATCH(J411,Codetabellen!I:I,0),1))</f>
        <v/>
      </c>
      <c r="M411" s="8" t="str">
        <f>IF(ISNA(MATCH(L411,Codetabellen!L:L,0)),"",INDEX(Codetabellen!K:L,MATCH(L411,Codetabellen!L:L,0),1))</f>
        <v/>
      </c>
      <c r="O411" s="8" t="str">
        <f>IF(ISNA(MATCH(N411,Codetabellen!O:O,0)),"",INDEX(Codetabellen!N:O,MATCH(N411,Codetabellen!O:O,0),1))</f>
        <v/>
      </c>
      <c r="P411" s="8" t="str">
        <f t="shared" si="39"/>
        <v/>
      </c>
      <c r="AB411" s="8" t="str">
        <f>IF(ISNA(MATCH(AA411,Codetabellen!S:S,0)),"",INDEX(Codetabellen!R:S,MATCH(AA411,Codetabellen!S:S,0),1))</f>
        <v/>
      </c>
      <c r="AE411" s="8" t="str">
        <f t="shared" si="36"/>
        <v/>
      </c>
      <c r="AF411" s="8" t="str">
        <f t="shared" si="37"/>
        <v/>
      </c>
      <c r="AH411" s="8" t="str">
        <f>IF(ISNA(MATCH(AG411,Codetabellen!Y:Y,0)),"",INDEX(Codetabellen!X:Y,MATCH(AG411,Codetabellen!Y:Y,0),1))</f>
        <v/>
      </c>
      <c r="AL411" s="8" t="str">
        <f t="shared" si="40"/>
        <v/>
      </c>
      <c r="AV411" s="8" t="str">
        <f t="shared" si="41"/>
        <v/>
      </c>
    </row>
    <row r="412" spans="6:48" x14ac:dyDescent="0.25">
      <c r="F412" s="8" t="str">
        <f>IF(ISNA(MATCH(E412,Codetabellen!C:C,0)),"",INDEX(Codetabellen!B:C,MATCH(E412,Codetabellen!C:C,0),1))</f>
        <v/>
      </c>
      <c r="G412" s="8" t="str">
        <f t="shared" si="38"/>
        <v/>
      </c>
      <c r="I412" s="8" t="str">
        <f>IF(ISNA(MATCH(H412,Codetabellen!F:F,0)),"",INDEX(Codetabellen!E:F,MATCH(H412,Codetabellen!F:F,0),1))</f>
        <v/>
      </c>
      <c r="K412" s="8" t="str">
        <f>IF(ISNA(MATCH(J412,Codetabellen!I:I,0)),"",INDEX(Codetabellen!H:I,MATCH(J412,Codetabellen!I:I,0),1))</f>
        <v/>
      </c>
      <c r="M412" s="8" t="str">
        <f>IF(ISNA(MATCH(L412,Codetabellen!L:L,0)),"",INDEX(Codetabellen!K:L,MATCH(L412,Codetabellen!L:L,0),1))</f>
        <v/>
      </c>
      <c r="O412" s="8" t="str">
        <f>IF(ISNA(MATCH(N412,Codetabellen!O:O,0)),"",INDEX(Codetabellen!N:O,MATCH(N412,Codetabellen!O:O,0),1))</f>
        <v/>
      </c>
      <c r="P412" s="8" t="str">
        <f t="shared" si="39"/>
        <v/>
      </c>
      <c r="AB412" s="8" t="str">
        <f>IF(ISNA(MATCH(AA412,Codetabellen!S:S,0)),"",INDEX(Codetabellen!R:S,MATCH(AA412,Codetabellen!S:S,0),1))</f>
        <v/>
      </c>
      <c r="AE412" s="8" t="str">
        <f t="shared" si="36"/>
        <v/>
      </c>
      <c r="AF412" s="8" t="str">
        <f t="shared" si="37"/>
        <v/>
      </c>
      <c r="AH412" s="8" t="str">
        <f>IF(ISNA(MATCH(AG412,Codetabellen!Y:Y,0)),"",INDEX(Codetabellen!X:Y,MATCH(AG412,Codetabellen!Y:Y,0),1))</f>
        <v/>
      </c>
      <c r="AL412" s="8" t="str">
        <f t="shared" si="40"/>
        <v/>
      </c>
      <c r="AV412" s="8" t="str">
        <f t="shared" si="41"/>
        <v/>
      </c>
    </row>
    <row r="413" spans="6:48" x14ac:dyDescent="0.25">
      <c r="F413" s="8" t="str">
        <f>IF(ISNA(MATCH(E413,Codetabellen!C:C,0)),"",INDEX(Codetabellen!B:C,MATCH(E413,Codetabellen!C:C,0),1))</f>
        <v/>
      </c>
      <c r="G413" s="8" t="str">
        <f t="shared" si="38"/>
        <v/>
      </c>
      <c r="I413" s="8" t="str">
        <f>IF(ISNA(MATCH(H413,Codetabellen!F:F,0)),"",INDEX(Codetabellen!E:F,MATCH(H413,Codetabellen!F:F,0),1))</f>
        <v/>
      </c>
      <c r="K413" s="8" t="str">
        <f>IF(ISNA(MATCH(J413,Codetabellen!I:I,0)),"",INDEX(Codetabellen!H:I,MATCH(J413,Codetabellen!I:I,0),1))</f>
        <v/>
      </c>
      <c r="M413" s="8" t="str">
        <f>IF(ISNA(MATCH(L413,Codetabellen!L:L,0)),"",INDEX(Codetabellen!K:L,MATCH(L413,Codetabellen!L:L,0),1))</f>
        <v/>
      </c>
      <c r="O413" s="8" t="str">
        <f>IF(ISNA(MATCH(N413,Codetabellen!O:O,0)),"",INDEX(Codetabellen!N:O,MATCH(N413,Codetabellen!O:O,0),1))</f>
        <v/>
      </c>
      <c r="P413" s="8" t="str">
        <f t="shared" si="39"/>
        <v/>
      </c>
      <c r="AB413" s="8" t="str">
        <f>IF(ISNA(MATCH(AA413,Codetabellen!S:S,0)),"",INDEX(Codetabellen!R:S,MATCH(AA413,Codetabellen!S:S,0),1))</f>
        <v/>
      </c>
      <c r="AE413" s="8" t="str">
        <f t="shared" si="36"/>
        <v/>
      </c>
      <c r="AF413" s="8" t="str">
        <f t="shared" si="37"/>
        <v/>
      </c>
      <c r="AH413" s="8" t="str">
        <f>IF(ISNA(MATCH(AG413,Codetabellen!Y:Y,0)),"",INDEX(Codetabellen!X:Y,MATCH(AG413,Codetabellen!Y:Y,0),1))</f>
        <v/>
      </c>
      <c r="AL413" s="8" t="str">
        <f t="shared" si="40"/>
        <v/>
      </c>
      <c r="AV413" s="8" t="str">
        <f t="shared" si="41"/>
        <v/>
      </c>
    </row>
    <row r="414" spans="6:48" x14ac:dyDescent="0.25">
      <c r="F414" s="8" t="str">
        <f>IF(ISNA(MATCH(E414,Codetabellen!C:C,0)),"",INDEX(Codetabellen!B:C,MATCH(E414,Codetabellen!C:C,0),1))</f>
        <v/>
      </c>
      <c r="G414" s="8" t="str">
        <f t="shared" si="38"/>
        <v/>
      </c>
      <c r="I414" s="8" t="str">
        <f>IF(ISNA(MATCH(H414,Codetabellen!F:F,0)),"",INDEX(Codetabellen!E:F,MATCH(H414,Codetabellen!F:F,0),1))</f>
        <v/>
      </c>
      <c r="K414" s="8" t="str">
        <f>IF(ISNA(MATCH(J414,Codetabellen!I:I,0)),"",INDEX(Codetabellen!H:I,MATCH(J414,Codetabellen!I:I,0),1))</f>
        <v/>
      </c>
      <c r="M414" s="8" t="str">
        <f>IF(ISNA(MATCH(L414,Codetabellen!L:L,0)),"",INDEX(Codetabellen!K:L,MATCH(L414,Codetabellen!L:L,0),1))</f>
        <v/>
      </c>
      <c r="O414" s="8" t="str">
        <f>IF(ISNA(MATCH(N414,Codetabellen!O:O,0)),"",INDEX(Codetabellen!N:O,MATCH(N414,Codetabellen!O:O,0),1))</f>
        <v/>
      </c>
      <c r="P414" s="8" t="str">
        <f t="shared" si="39"/>
        <v/>
      </c>
      <c r="AB414" s="8" t="str">
        <f>IF(ISNA(MATCH(AA414,Codetabellen!S:S,0)),"",INDEX(Codetabellen!R:S,MATCH(AA414,Codetabellen!S:S,0),1))</f>
        <v/>
      </c>
      <c r="AE414" s="8" t="str">
        <f t="shared" si="36"/>
        <v/>
      </c>
      <c r="AF414" s="8" t="str">
        <f t="shared" si="37"/>
        <v/>
      </c>
      <c r="AH414" s="8" t="str">
        <f>IF(ISNA(MATCH(AG414,Codetabellen!Y:Y,0)),"",INDEX(Codetabellen!X:Y,MATCH(AG414,Codetabellen!Y:Y,0),1))</f>
        <v/>
      </c>
      <c r="AL414" s="8" t="str">
        <f t="shared" si="40"/>
        <v/>
      </c>
      <c r="AV414" s="8" t="str">
        <f t="shared" si="41"/>
        <v/>
      </c>
    </row>
    <row r="415" spans="6:48" x14ac:dyDescent="0.25">
      <c r="F415" s="8" t="str">
        <f>IF(ISNA(MATCH(E415,Codetabellen!C:C,0)),"",INDEX(Codetabellen!B:C,MATCH(E415,Codetabellen!C:C,0),1))</f>
        <v/>
      </c>
      <c r="G415" s="8" t="str">
        <f t="shared" si="38"/>
        <v/>
      </c>
      <c r="I415" s="8" t="str">
        <f>IF(ISNA(MATCH(H415,Codetabellen!F:F,0)),"",INDEX(Codetabellen!E:F,MATCH(H415,Codetabellen!F:F,0),1))</f>
        <v/>
      </c>
      <c r="K415" s="8" t="str">
        <f>IF(ISNA(MATCH(J415,Codetabellen!I:I,0)),"",INDEX(Codetabellen!H:I,MATCH(J415,Codetabellen!I:I,0),1))</f>
        <v/>
      </c>
      <c r="M415" s="8" t="str">
        <f>IF(ISNA(MATCH(L415,Codetabellen!L:L,0)),"",INDEX(Codetabellen!K:L,MATCH(L415,Codetabellen!L:L,0),1))</f>
        <v/>
      </c>
      <c r="O415" s="8" t="str">
        <f>IF(ISNA(MATCH(N415,Codetabellen!O:O,0)),"",INDEX(Codetabellen!N:O,MATCH(N415,Codetabellen!O:O,0),1))</f>
        <v/>
      </c>
      <c r="P415" s="8" t="str">
        <f t="shared" si="39"/>
        <v/>
      </c>
      <c r="AB415" s="8" t="str">
        <f>IF(ISNA(MATCH(AA415,Codetabellen!S:S,0)),"",INDEX(Codetabellen!R:S,MATCH(AA415,Codetabellen!S:S,0),1))</f>
        <v/>
      </c>
      <c r="AE415" s="8" t="str">
        <f t="shared" si="36"/>
        <v/>
      </c>
      <c r="AF415" s="8" t="str">
        <f t="shared" si="37"/>
        <v/>
      </c>
      <c r="AH415" s="8" t="str">
        <f>IF(ISNA(MATCH(AG415,Codetabellen!Y:Y,0)),"",INDEX(Codetabellen!X:Y,MATCH(AG415,Codetabellen!Y:Y,0),1))</f>
        <v/>
      </c>
      <c r="AL415" s="8" t="str">
        <f t="shared" si="40"/>
        <v/>
      </c>
      <c r="AV415" s="8" t="str">
        <f t="shared" si="41"/>
        <v/>
      </c>
    </row>
    <row r="416" spans="6:48" x14ac:dyDescent="0.25">
      <c r="F416" s="8" t="str">
        <f>IF(ISNA(MATCH(E416,Codetabellen!C:C,0)),"",INDEX(Codetabellen!B:C,MATCH(E416,Codetabellen!C:C,0),1))</f>
        <v/>
      </c>
      <c r="G416" s="8" t="str">
        <f t="shared" si="38"/>
        <v/>
      </c>
      <c r="I416" s="8" t="str">
        <f>IF(ISNA(MATCH(H416,Codetabellen!F:F,0)),"",INDEX(Codetabellen!E:F,MATCH(H416,Codetabellen!F:F,0),1))</f>
        <v/>
      </c>
      <c r="K416" s="8" t="str">
        <f>IF(ISNA(MATCH(J416,Codetabellen!I:I,0)),"",INDEX(Codetabellen!H:I,MATCH(J416,Codetabellen!I:I,0),1))</f>
        <v/>
      </c>
      <c r="M416" s="8" t="str">
        <f>IF(ISNA(MATCH(L416,Codetabellen!L:L,0)),"",INDEX(Codetabellen!K:L,MATCH(L416,Codetabellen!L:L,0),1))</f>
        <v/>
      </c>
      <c r="O416" s="8" t="str">
        <f>IF(ISNA(MATCH(N416,Codetabellen!O:O,0)),"",INDEX(Codetabellen!N:O,MATCH(N416,Codetabellen!O:O,0),1))</f>
        <v/>
      </c>
      <c r="P416" s="8" t="str">
        <f t="shared" si="39"/>
        <v/>
      </c>
      <c r="AB416" s="8" t="str">
        <f>IF(ISNA(MATCH(AA416,Codetabellen!S:S,0)),"",INDEX(Codetabellen!R:S,MATCH(AA416,Codetabellen!S:S,0),1))</f>
        <v/>
      </c>
      <c r="AE416" s="8" t="str">
        <f t="shared" si="36"/>
        <v/>
      </c>
      <c r="AF416" s="8" t="str">
        <f t="shared" si="37"/>
        <v/>
      </c>
      <c r="AH416" s="8" t="str">
        <f>IF(ISNA(MATCH(AG416,Codetabellen!Y:Y,0)),"",INDEX(Codetabellen!X:Y,MATCH(AG416,Codetabellen!Y:Y,0),1))</f>
        <v/>
      </c>
      <c r="AL416" s="8" t="str">
        <f t="shared" si="40"/>
        <v/>
      </c>
      <c r="AV416" s="8" t="str">
        <f t="shared" si="41"/>
        <v/>
      </c>
    </row>
    <row r="417" spans="6:48" x14ac:dyDescent="0.25">
      <c r="F417" s="8" t="str">
        <f>IF(ISNA(MATCH(E417,Codetabellen!C:C,0)),"",INDEX(Codetabellen!B:C,MATCH(E417,Codetabellen!C:C,0),1))</f>
        <v/>
      </c>
      <c r="G417" s="8" t="str">
        <f t="shared" si="38"/>
        <v/>
      </c>
      <c r="I417" s="8" t="str">
        <f>IF(ISNA(MATCH(H417,Codetabellen!F:F,0)),"",INDEX(Codetabellen!E:F,MATCH(H417,Codetabellen!F:F,0),1))</f>
        <v/>
      </c>
      <c r="K417" s="8" t="str">
        <f>IF(ISNA(MATCH(J417,Codetabellen!I:I,0)),"",INDEX(Codetabellen!H:I,MATCH(J417,Codetabellen!I:I,0),1))</f>
        <v/>
      </c>
      <c r="M417" s="8" t="str">
        <f>IF(ISNA(MATCH(L417,Codetabellen!L:L,0)),"",INDEX(Codetabellen!K:L,MATCH(L417,Codetabellen!L:L,0),1))</f>
        <v/>
      </c>
      <c r="O417" s="8" t="str">
        <f>IF(ISNA(MATCH(N417,Codetabellen!O:O,0)),"",INDEX(Codetabellen!N:O,MATCH(N417,Codetabellen!O:O,0),1))</f>
        <v/>
      </c>
      <c r="P417" s="8" t="str">
        <f t="shared" si="39"/>
        <v/>
      </c>
      <c r="AB417" s="8" t="str">
        <f>IF(ISNA(MATCH(AA417,Codetabellen!S:S,0)),"",INDEX(Codetabellen!R:S,MATCH(AA417,Codetabellen!S:S,0),1))</f>
        <v/>
      </c>
      <c r="AE417" s="8" t="str">
        <f t="shared" si="36"/>
        <v/>
      </c>
      <c r="AF417" s="8" t="str">
        <f t="shared" si="37"/>
        <v/>
      </c>
      <c r="AH417" s="8" t="str">
        <f>IF(ISNA(MATCH(AG417,Codetabellen!Y:Y,0)),"",INDEX(Codetabellen!X:Y,MATCH(AG417,Codetabellen!Y:Y,0),1))</f>
        <v/>
      </c>
      <c r="AL417" s="8" t="str">
        <f t="shared" si="40"/>
        <v/>
      </c>
      <c r="AV417" s="8" t="str">
        <f t="shared" si="41"/>
        <v/>
      </c>
    </row>
    <row r="418" spans="6:48" x14ac:dyDescent="0.25">
      <c r="F418" s="8" t="str">
        <f>IF(ISNA(MATCH(E418,Codetabellen!C:C,0)),"",INDEX(Codetabellen!B:C,MATCH(E418,Codetabellen!C:C,0),1))</f>
        <v/>
      </c>
      <c r="G418" s="8" t="str">
        <f t="shared" si="38"/>
        <v/>
      </c>
      <c r="I418" s="8" t="str">
        <f>IF(ISNA(MATCH(H418,Codetabellen!F:F,0)),"",INDEX(Codetabellen!E:F,MATCH(H418,Codetabellen!F:F,0),1))</f>
        <v/>
      </c>
      <c r="K418" s="8" t="str">
        <f>IF(ISNA(MATCH(J418,Codetabellen!I:I,0)),"",INDEX(Codetabellen!H:I,MATCH(J418,Codetabellen!I:I,0),1))</f>
        <v/>
      </c>
      <c r="M418" s="8" t="str">
        <f>IF(ISNA(MATCH(L418,Codetabellen!L:L,0)),"",INDEX(Codetabellen!K:L,MATCH(L418,Codetabellen!L:L,0),1))</f>
        <v/>
      </c>
      <c r="O418" s="8" t="str">
        <f>IF(ISNA(MATCH(N418,Codetabellen!O:O,0)),"",INDEX(Codetabellen!N:O,MATCH(N418,Codetabellen!O:O,0),1))</f>
        <v/>
      </c>
      <c r="P418" s="8" t="str">
        <f t="shared" si="39"/>
        <v/>
      </c>
      <c r="AB418" s="8" t="str">
        <f>IF(ISNA(MATCH(AA418,Codetabellen!S:S,0)),"",INDEX(Codetabellen!R:S,MATCH(AA418,Codetabellen!S:S,0),1))</f>
        <v/>
      </c>
      <c r="AE418" s="8" t="str">
        <f t="shared" si="36"/>
        <v/>
      </c>
      <c r="AF418" s="8" t="str">
        <f t="shared" si="37"/>
        <v/>
      </c>
      <c r="AH418" s="8" t="str">
        <f>IF(ISNA(MATCH(AG418,Codetabellen!Y:Y,0)),"",INDEX(Codetabellen!X:Y,MATCH(AG418,Codetabellen!Y:Y,0),1))</f>
        <v/>
      </c>
      <c r="AL418" s="8" t="str">
        <f t="shared" si="40"/>
        <v/>
      </c>
      <c r="AV418" s="8" t="str">
        <f t="shared" si="41"/>
        <v/>
      </c>
    </row>
    <row r="419" spans="6:48" x14ac:dyDescent="0.25">
      <c r="F419" s="8" t="str">
        <f>IF(ISNA(MATCH(E419,Codetabellen!C:C,0)),"",INDEX(Codetabellen!B:C,MATCH(E419,Codetabellen!C:C,0),1))</f>
        <v/>
      </c>
      <c r="G419" s="8" t="str">
        <f t="shared" si="38"/>
        <v/>
      </c>
      <c r="I419" s="8" t="str">
        <f>IF(ISNA(MATCH(H419,Codetabellen!F:F,0)),"",INDEX(Codetabellen!E:F,MATCH(H419,Codetabellen!F:F,0),1))</f>
        <v/>
      </c>
      <c r="K419" s="8" t="str">
        <f>IF(ISNA(MATCH(J419,Codetabellen!I:I,0)),"",INDEX(Codetabellen!H:I,MATCH(J419,Codetabellen!I:I,0),1))</f>
        <v/>
      </c>
      <c r="M419" s="8" t="str">
        <f>IF(ISNA(MATCH(L419,Codetabellen!L:L,0)),"",INDEX(Codetabellen!K:L,MATCH(L419,Codetabellen!L:L,0),1))</f>
        <v/>
      </c>
      <c r="O419" s="8" t="str">
        <f>IF(ISNA(MATCH(N419,Codetabellen!O:O,0)),"",INDEX(Codetabellen!N:O,MATCH(N419,Codetabellen!O:O,0),1))</f>
        <v/>
      </c>
      <c r="P419" s="8" t="str">
        <f t="shared" si="39"/>
        <v/>
      </c>
      <c r="AB419" s="8" t="str">
        <f>IF(ISNA(MATCH(AA419,Codetabellen!S:S,0)),"",INDEX(Codetabellen!R:S,MATCH(AA419,Codetabellen!S:S,0),1))</f>
        <v/>
      </c>
      <c r="AE419" s="8" t="str">
        <f t="shared" si="36"/>
        <v/>
      </c>
      <c r="AF419" s="8" t="str">
        <f t="shared" si="37"/>
        <v/>
      </c>
      <c r="AH419" s="8" t="str">
        <f>IF(ISNA(MATCH(AG419,Codetabellen!Y:Y,0)),"",INDEX(Codetabellen!X:Y,MATCH(AG419,Codetabellen!Y:Y,0),1))</f>
        <v/>
      </c>
      <c r="AL419" s="8" t="str">
        <f t="shared" si="40"/>
        <v/>
      </c>
      <c r="AV419" s="8" t="str">
        <f t="shared" si="41"/>
        <v/>
      </c>
    </row>
    <row r="420" spans="6:48" x14ac:dyDescent="0.25">
      <c r="F420" s="8" t="str">
        <f>IF(ISNA(MATCH(E420,Codetabellen!C:C,0)),"",INDEX(Codetabellen!B:C,MATCH(E420,Codetabellen!C:C,0),1))</f>
        <v/>
      </c>
      <c r="G420" s="8" t="str">
        <f t="shared" si="38"/>
        <v/>
      </c>
      <c r="I420" s="8" t="str">
        <f>IF(ISNA(MATCH(H420,Codetabellen!F:F,0)),"",INDEX(Codetabellen!E:F,MATCH(H420,Codetabellen!F:F,0),1))</f>
        <v/>
      </c>
      <c r="K420" s="8" t="str">
        <f>IF(ISNA(MATCH(J420,Codetabellen!I:I,0)),"",INDEX(Codetabellen!H:I,MATCH(J420,Codetabellen!I:I,0),1))</f>
        <v/>
      </c>
      <c r="M420" s="8" t="str">
        <f>IF(ISNA(MATCH(L420,Codetabellen!L:L,0)),"",INDEX(Codetabellen!K:L,MATCH(L420,Codetabellen!L:L,0),1))</f>
        <v/>
      </c>
      <c r="O420" s="8" t="str">
        <f>IF(ISNA(MATCH(N420,Codetabellen!O:O,0)),"",INDEX(Codetabellen!N:O,MATCH(N420,Codetabellen!O:O,0),1))</f>
        <v/>
      </c>
      <c r="P420" s="8" t="str">
        <f t="shared" si="39"/>
        <v/>
      </c>
      <c r="AB420" s="8" t="str">
        <f>IF(ISNA(MATCH(AA420,Codetabellen!S:S,0)),"",INDEX(Codetabellen!R:S,MATCH(AA420,Codetabellen!S:S,0),1))</f>
        <v/>
      </c>
      <c r="AE420" s="8" t="str">
        <f t="shared" si="36"/>
        <v/>
      </c>
      <c r="AF420" s="8" t="str">
        <f t="shared" si="37"/>
        <v/>
      </c>
      <c r="AH420" s="8" t="str">
        <f>IF(ISNA(MATCH(AG420,Codetabellen!Y:Y,0)),"",INDEX(Codetabellen!X:Y,MATCH(AG420,Codetabellen!Y:Y,0),1))</f>
        <v/>
      </c>
      <c r="AL420" s="8" t="str">
        <f t="shared" si="40"/>
        <v/>
      </c>
      <c r="AV420" s="8" t="str">
        <f t="shared" si="41"/>
        <v/>
      </c>
    </row>
    <row r="421" spans="6:48" x14ac:dyDescent="0.25">
      <c r="F421" s="8" t="str">
        <f>IF(ISNA(MATCH(E421,Codetabellen!C:C,0)),"",INDEX(Codetabellen!B:C,MATCH(E421,Codetabellen!C:C,0),1))</f>
        <v/>
      </c>
      <c r="G421" s="8" t="str">
        <f t="shared" si="38"/>
        <v/>
      </c>
      <c r="I421" s="8" t="str">
        <f>IF(ISNA(MATCH(H421,Codetabellen!F:F,0)),"",INDEX(Codetabellen!E:F,MATCH(H421,Codetabellen!F:F,0),1))</f>
        <v/>
      </c>
      <c r="K421" s="8" t="str">
        <f>IF(ISNA(MATCH(J421,Codetabellen!I:I,0)),"",INDEX(Codetabellen!H:I,MATCH(J421,Codetabellen!I:I,0),1))</f>
        <v/>
      </c>
      <c r="M421" s="8" t="str">
        <f>IF(ISNA(MATCH(L421,Codetabellen!L:L,0)),"",INDEX(Codetabellen!K:L,MATCH(L421,Codetabellen!L:L,0),1))</f>
        <v/>
      </c>
      <c r="O421" s="8" t="str">
        <f>IF(ISNA(MATCH(N421,Codetabellen!O:O,0)),"",INDEX(Codetabellen!N:O,MATCH(N421,Codetabellen!O:O,0),1))</f>
        <v/>
      </c>
      <c r="P421" s="8" t="str">
        <f t="shared" si="39"/>
        <v/>
      </c>
      <c r="AB421" s="8" t="str">
        <f>IF(ISNA(MATCH(AA421,Codetabellen!S:S,0)),"",INDEX(Codetabellen!R:S,MATCH(AA421,Codetabellen!S:S,0),1))</f>
        <v/>
      </c>
      <c r="AE421" s="8" t="str">
        <f t="shared" si="36"/>
        <v/>
      </c>
      <c r="AF421" s="8" t="str">
        <f t="shared" si="37"/>
        <v/>
      </c>
      <c r="AH421" s="8" t="str">
        <f>IF(ISNA(MATCH(AG421,Codetabellen!Y:Y,0)),"",INDEX(Codetabellen!X:Y,MATCH(AG421,Codetabellen!Y:Y,0),1))</f>
        <v/>
      </c>
      <c r="AL421" s="8" t="str">
        <f t="shared" si="40"/>
        <v/>
      </c>
      <c r="AV421" s="8" t="str">
        <f t="shared" si="41"/>
        <v/>
      </c>
    </row>
    <row r="422" spans="6:48" x14ac:dyDescent="0.25">
      <c r="F422" s="8" t="str">
        <f>IF(ISNA(MATCH(E422,Codetabellen!C:C,0)),"",INDEX(Codetabellen!B:C,MATCH(E422,Codetabellen!C:C,0),1))</f>
        <v/>
      </c>
      <c r="G422" s="8" t="str">
        <f t="shared" si="38"/>
        <v/>
      </c>
      <c r="I422" s="8" t="str">
        <f>IF(ISNA(MATCH(H422,Codetabellen!F:F,0)),"",INDEX(Codetabellen!E:F,MATCH(H422,Codetabellen!F:F,0),1))</f>
        <v/>
      </c>
      <c r="K422" s="8" t="str">
        <f>IF(ISNA(MATCH(J422,Codetabellen!I:I,0)),"",INDEX(Codetabellen!H:I,MATCH(J422,Codetabellen!I:I,0),1))</f>
        <v/>
      </c>
      <c r="M422" s="8" t="str">
        <f>IF(ISNA(MATCH(L422,Codetabellen!L:L,0)),"",INDEX(Codetabellen!K:L,MATCH(L422,Codetabellen!L:L,0),1))</f>
        <v/>
      </c>
      <c r="O422" s="8" t="str">
        <f>IF(ISNA(MATCH(N422,Codetabellen!O:O,0)),"",INDEX(Codetabellen!N:O,MATCH(N422,Codetabellen!O:O,0),1))</f>
        <v/>
      </c>
      <c r="P422" s="8" t="str">
        <f t="shared" si="39"/>
        <v/>
      </c>
      <c r="AB422" s="8" t="str">
        <f>IF(ISNA(MATCH(AA422,Codetabellen!S:S,0)),"",INDEX(Codetabellen!R:S,MATCH(AA422,Codetabellen!S:S,0),1))</f>
        <v/>
      </c>
      <c r="AE422" s="8" t="str">
        <f t="shared" si="36"/>
        <v/>
      </c>
      <c r="AF422" s="8" t="str">
        <f t="shared" si="37"/>
        <v/>
      </c>
      <c r="AH422" s="8" t="str">
        <f>IF(ISNA(MATCH(AG422,Codetabellen!Y:Y,0)),"",INDEX(Codetabellen!X:Y,MATCH(AG422,Codetabellen!Y:Y,0),1))</f>
        <v/>
      </c>
      <c r="AL422" s="8" t="str">
        <f t="shared" si="40"/>
        <v/>
      </c>
      <c r="AV422" s="8" t="str">
        <f t="shared" si="41"/>
        <v/>
      </c>
    </row>
    <row r="423" spans="6:48" x14ac:dyDescent="0.25">
      <c r="F423" s="8" t="str">
        <f>IF(ISNA(MATCH(E423,Codetabellen!C:C,0)),"",INDEX(Codetabellen!B:C,MATCH(E423,Codetabellen!C:C,0),1))</f>
        <v/>
      </c>
      <c r="G423" s="8" t="str">
        <f t="shared" si="38"/>
        <v/>
      </c>
      <c r="I423" s="8" t="str">
        <f>IF(ISNA(MATCH(H423,Codetabellen!F:F,0)),"",INDEX(Codetabellen!E:F,MATCH(H423,Codetabellen!F:F,0),1))</f>
        <v/>
      </c>
      <c r="K423" s="8" t="str">
        <f>IF(ISNA(MATCH(J423,Codetabellen!I:I,0)),"",INDEX(Codetabellen!H:I,MATCH(J423,Codetabellen!I:I,0),1))</f>
        <v/>
      </c>
      <c r="M423" s="8" t="str">
        <f>IF(ISNA(MATCH(L423,Codetabellen!L:L,0)),"",INDEX(Codetabellen!K:L,MATCH(L423,Codetabellen!L:L,0),1))</f>
        <v/>
      </c>
      <c r="O423" s="8" t="str">
        <f>IF(ISNA(MATCH(N423,Codetabellen!O:O,0)),"",INDEX(Codetabellen!N:O,MATCH(N423,Codetabellen!O:O,0),1))</f>
        <v/>
      </c>
      <c r="P423" s="8" t="str">
        <f t="shared" si="39"/>
        <v/>
      </c>
      <c r="AB423" s="8" t="str">
        <f>IF(ISNA(MATCH(AA423,Codetabellen!S:S,0)),"",INDEX(Codetabellen!R:S,MATCH(AA423,Codetabellen!S:S,0),1))</f>
        <v/>
      </c>
      <c r="AE423" s="8" t="str">
        <f t="shared" si="36"/>
        <v/>
      </c>
      <c r="AF423" s="8" t="str">
        <f t="shared" si="37"/>
        <v/>
      </c>
      <c r="AH423" s="8" t="str">
        <f>IF(ISNA(MATCH(AG423,Codetabellen!Y:Y,0)),"",INDEX(Codetabellen!X:Y,MATCH(AG423,Codetabellen!Y:Y,0),1))</f>
        <v/>
      </c>
      <c r="AL423" s="8" t="str">
        <f t="shared" si="40"/>
        <v/>
      </c>
      <c r="AV423" s="8" t="str">
        <f t="shared" si="41"/>
        <v/>
      </c>
    </row>
    <row r="424" spans="6:48" x14ac:dyDescent="0.25">
      <c r="F424" s="8" t="str">
        <f>IF(ISNA(MATCH(E424,Codetabellen!C:C,0)),"",INDEX(Codetabellen!B:C,MATCH(E424,Codetabellen!C:C,0),1))</f>
        <v/>
      </c>
      <c r="G424" s="8" t="str">
        <f t="shared" si="38"/>
        <v/>
      </c>
      <c r="I424" s="8" t="str">
        <f>IF(ISNA(MATCH(H424,Codetabellen!F:F,0)),"",INDEX(Codetabellen!E:F,MATCH(H424,Codetabellen!F:F,0),1))</f>
        <v/>
      </c>
      <c r="K424" s="8" t="str">
        <f>IF(ISNA(MATCH(J424,Codetabellen!I:I,0)),"",INDEX(Codetabellen!H:I,MATCH(J424,Codetabellen!I:I,0),1))</f>
        <v/>
      </c>
      <c r="M424" s="8" t="str">
        <f>IF(ISNA(MATCH(L424,Codetabellen!L:L,0)),"",INDEX(Codetabellen!K:L,MATCH(L424,Codetabellen!L:L,0),1))</f>
        <v/>
      </c>
      <c r="O424" s="8" t="str">
        <f>IF(ISNA(MATCH(N424,Codetabellen!O:O,0)),"",INDEX(Codetabellen!N:O,MATCH(N424,Codetabellen!O:O,0),1))</f>
        <v/>
      </c>
      <c r="P424" s="8" t="str">
        <f t="shared" si="39"/>
        <v/>
      </c>
      <c r="AB424" s="8" t="str">
        <f>IF(ISNA(MATCH(AA424,Codetabellen!S:S,0)),"",INDEX(Codetabellen!R:S,MATCH(AA424,Codetabellen!S:S,0),1))</f>
        <v/>
      </c>
      <c r="AE424" s="8" t="str">
        <f t="shared" si="36"/>
        <v/>
      </c>
      <c r="AF424" s="8" t="str">
        <f t="shared" si="37"/>
        <v/>
      </c>
      <c r="AH424" s="8" t="str">
        <f>IF(ISNA(MATCH(AG424,Codetabellen!Y:Y,0)),"",INDEX(Codetabellen!X:Y,MATCH(AG424,Codetabellen!Y:Y,0),1))</f>
        <v/>
      </c>
      <c r="AL424" s="8" t="str">
        <f t="shared" si="40"/>
        <v/>
      </c>
      <c r="AV424" s="8" t="str">
        <f t="shared" si="41"/>
        <v/>
      </c>
    </row>
    <row r="425" spans="6:48" x14ac:dyDescent="0.25">
      <c r="F425" s="8" t="str">
        <f>IF(ISNA(MATCH(E425,Codetabellen!C:C,0)),"",INDEX(Codetabellen!B:C,MATCH(E425,Codetabellen!C:C,0),1))</f>
        <v/>
      </c>
      <c r="G425" s="8" t="str">
        <f t="shared" si="38"/>
        <v/>
      </c>
      <c r="I425" s="8" t="str">
        <f>IF(ISNA(MATCH(H425,Codetabellen!F:F,0)),"",INDEX(Codetabellen!E:F,MATCH(H425,Codetabellen!F:F,0),1))</f>
        <v/>
      </c>
      <c r="K425" s="8" t="str">
        <f>IF(ISNA(MATCH(J425,Codetabellen!I:I,0)),"",INDEX(Codetabellen!H:I,MATCH(J425,Codetabellen!I:I,0),1))</f>
        <v/>
      </c>
      <c r="M425" s="8" t="str">
        <f>IF(ISNA(MATCH(L425,Codetabellen!L:L,0)),"",INDEX(Codetabellen!K:L,MATCH(L425,Codetabellen!L:L,0),1))</f>
        <v/>
      </c>
      <c r="O425" s="8" t="str">
        <f>IF(ISNA(MATCH(N425,Codetabellen!O:O,0)),"",INDEX(Codetabellen!N:O,MATCH(N425,Codetabellen!O:O,0),1))</f>
        <v/>
      </c>
      <c r="P425" s="8" t="str">
        <f t="shared" si="39"/>
        <v/>
      </c>
      <c r="AB425" s="8" t="str">
        <f>IF(ISNA(MATCH(AA425,Codetabellen!S:S,0)),"",INDEX(Codetabellen!R:S,MATCH(AA425,Codetabellen!S:S,0),1))</f>
        <v/>
      </c>
      <c r="AE425" s="8" t="str">
        <f t="shared" si="36"/>
        <v/>
      </c>
      <c r="AF425" s="8" t="str">
        <f t="shared" si="37"/>
        <v/>
      </c>
      <c r="AH425" s="8" t="str">
        <f>IF(ISNA(MATCH(AG425,Codetabellen!Y:Y,0)),"",INDEX(Codetabellen!X:Y,MATCH(AG425,Codetabellen!Y:Y,0),1))</f>
        <v/>
      </c>
      <c r="AL425" s="8" t="str">
        <f t="shared" si="40"/>
        <v/>
      </c>
      <c r="AV425" s="8" t="str">
        <f t="shared" si="41"/>
        <v/>
      </c>
    </row>
    <row r="426" spans="6:48" x14ac:dyDescent="0.25">
      <c r="F426" s="8" t="str">
        <f>IF(ISNA(MATCH(E426,Codetabellen!C:C,0)),"",INDEX(Codetabellen!B:C,MATCH(E426,Codetabellen!C:C,0),1))</f>
        <v/>
      </c>
      <c r="G426" s="8" t="str">
        <f t="shared" si="38"/>
        <v/>
      </c>
      <c r="I426" s="8" t="str">
        <f>IF(ISNA(MATCH(H426,Codetabellen!F:F,0)),"",INDEX(Codetabellen!E:F,MATCH(H426,Codetabellen!F:F,0),1))</f>
        <v/>
      </c>
      <c r="K426" s="8" t="str">
        <f>IF(ISNA(MATCH(J426,Codetabellen!I:I,0)),"",INDEX(Codetabellen!H:I,MATCH(J426,Codetabellen!I:I,0),1))</f>
        <v/>
      </c>
      <c r="M426" s="8" t="str">
        <f>IF(ISNA(MATCH(L426,Codetabellen!L:L,0)),"",INDEX(Codetabellen!K:L,MATCH(L426,Codetabellen!L:L,0),1))</f>
        <v/>
      </c>
      <c r="O426" s="8" t="str">
        <f>IF(ISNA(MATCH(N426,Codetabellen!O:O,0)),"",INDEX(Codetabellen!N:O,MATCH(N426,Codetabellen!O:O,0),1))</f>
        <v/>
      </c>
      <c r="P426" s="8" t="str">
        <f t="shared" si="39"/>
        <v/>
      </c>
      <c r="AB426" s="8" t="str">
        <f>IF(ISNA(MATCH(AA426,Codetabellen!S:S,0)),"",INDEX(Codetabellen!R:S,MATCH(AA426,Codetabellen!S:S,0),1))</f>
        <v/>
      </c>
      <c r="AE426" s="8" t="str">
        <f t="shared" si="36"/>
        <v/>
      </c>
      <c r="AF426" s="8" t="str">
        <f t="shared" si="37"/>
        <v/>
      </c>
      <c r="AH426" s="8" t="str">
        <f>IF(ISNA(MATCH(AG426,Codetabellen!Y:Y,0)),"",INDEX(Codetabellen!X:Y,MATCH(AG426,Codetabellen!Y:Y,0),1))</f>
        <v/>
      </c>
      <c r="AL426" s="8" t="str">
        <f t="shared" si="40"/>
        <v/>
      </c>
      <c r="AV426" s="8" t="str">
        <f t="shared" si="41"/>
        <v/>
      </c>
    </row>
    <row r="427" spans="6:48" x14ac:dyDescent="0.25">
      <c r="F427" s="8" t="str">
        <f>IF(ISNA(MATCH(E427,Codetabellen!C:C,0)),"",INDEX(Codetabellen!B:C,MATCH(E427,Codetabellen!C:C,0),1))</f>
        <v/>
      </c>
      <c r="G427" s="8" t="str">
        <f t="shared" si="38"/>
        <v/>
      </c>
      <c r="I427" s="8" t="str">
        <f>IF(ISNA(MATCH(H427,Codetabellen!F:F,0)),"",INDEX(Codetabellen!E:F,MATCH(H427,Codetabellen!F:F,0),1))</f>
        <v/>
      </c>
      <c r="K427" s="8" t="str">
        <f>IF(ISNA(MATCH(J427,Codetabellen!I:I,0)),"",INDEX(Codetabellen!H:I,MATCH(J427,Codetabellen!I:I,0),1))</f>
        <v/>
      </c>
      <c r="M427" s="8" t="str">
        <f>IF(ISNA(MATCH(L427,Codetabellen!L:L,0)),"",INDEX(Codetabellen!K:L,MATCH(L427,Codetabellen!L:L,0),1))</f>
        <v/>
      </c>
      <c r="O427" s="8" t="str">
        <f>IF(ISNA(MATCH(N427,Codetabellen!O:O,0)),"",INDEX(Codetabellen!N:O,MATCH(N427,Codetabellen!O:O,0),1))</f>
        <v/>
      </c>
      <c r="P427" s="8" t="str">
        <f t="shared" si="39"/>
        <v/>
      </c>
      <c r="AB427" s="8" t="str">
        <f>IF(ISNA(MATCH(AA427,Codetabellen!S:S,0)),"",INDEX(Codetabellen!R:S,MATCH(AA427,Codetabellen!S:S,0),1))</f>
        <v/>
      </c>
      <c r="AE427" s="8" t="str">
        <f t="shared" si="36"/>
        <v/>
      </c>
      <c r="AF427" s="8" t="str">
        <f t="shared" si="37"/>
        <v/>
      </c>
      <c r="AH427" s="8" t="str">
        <f>IF(ISNA(MATCH(AG427,Codetabellen!Y:Y,0)),"",INDEX(Codetabellen!X:Y,MATCH(AG427,Codetabellen!Y:Y,0),1))</f>
        <v/>
      </c>
      <c r="AL427" s="8" t="str">
        <f t="shared" si="40"/>
        <v/>
      </c>
      <c r="AV427" s="8" t="str">
        <f t="shared" si="41"/>
        <v/>
      </c>
    </row>
    <row r="428" spans="6:48" x14ac:dyDescent="0.25">
      <c r="F428" s="8" t="str">
        <f>IF(ISNA(MATCH(E428,Codetabellen!C:C,0)),"",INDEX(Codetabellen!B:C,MATCH(E428,Codetabellen!C:C,0),1))</f>
        <v/>
      </c>
      <c r="G428" s="8" t="str">
        <f t="shared" si="38"/>
        <v/>
      </c>
      <c r="I428" s="8" t="str">
        <f>IF(ISNA(MATCH(H428,Codetabellen!F:F,0)),"",INDEX(Codetabellen!E:F,MATCH(H428,Codetabellen!F:F,0),1))</f>
        <v/>
      </c>
      <c r="K428" s="8" t="str">
        <f>IF(ISNA(MATCH(J428,Codetabellen!I:I,0)),"",INDEX(Codetabellen!H:I,MATCH(J428,Codetabellen!I:I,0),1))</f>
        <v/>
      </c>
      <c r="M428" s="8" t="str">
        <f>IF(ISNA(MATCH(L428,Codetabellen!L:L,0)),"",INDEX(Codetabellen!K:L,MATCH(L428,Codetabellen!L:L,0),1))</f>
        <v/>
      </c>
      <c r="O428" s="8" t="str">
        <f>IF(ISNA(MATCH(N428,Codetabellen!O:O,0)),"",INDEX(Codetabellen!N:O,MATCH(N428,Codetabellen!O:O,0),1))</f>
        <v/>
      </c>
      <c r="P428" s="8" t="str">
        <f t="shared" si="39"/>
        <v/>
      </c>
      <c r="AB428" s="8" t="str">
        <f>IF(ISNA(MATCH(AA428,Codetabellen!S:S,0)),"",INDEX(Codetabellen!R:S,MATCH(AA428,Codetabellen!S:S,0),1))</f>
        <v/>
      </c>
      <c r="AE428" s="8" t="str">
        <f t="shared" si="36"/>
        <v/>
      </c>
      <c r="AF428" s="8" t="str">
        <f t="shared" si="37"/>
        <v/>
      </c>
      <c r="AH428" s="8" t="str">
        <f>IF(ISNA(MATCH(AG428,Codetabellen!Y:Y,0)),"",INDEX(Codetabellen!X:Y,MATCH(AG428,Codetabellen!Y:Y,0),1))</f>
        <v/>
      </c>
      <c r="AL428" s="8" t="str">
        <f t="shared" si="40"/>
        <v/>
      </c>
      <c r="AV428" s="8" t="str">
        <f t="shared" si="41"/>
        <v/>
      </c>
    </row>
    <row r="429" spans="6:48" x14ac:dyDescent="0.25">
      <c r="F429" s="8" t="str">
        <f>IF(ISNA(MATCH(E429,Codetabellen!C:C,0)),"",INDEX(Codetabellen!B:C,MATCH(E429,Codetabellen!C:C,0),1))</f>
        <v/>
      </c>
      <c r="G429" s="8" t="str">
        <f t="shared" si="38"/>
        <v/>
      </c>
      <c r="I429" s="8" t="str">
        <f>IF(ISNA(MATCH(H429,Codetabellen!F:F,0)),"",INDEX(Codetabellen!E:F,MATCH(H429,Codetabellen!F:F,0),1))</f>
        <v/>
      </c>
      <c r="K429" s="8" t="str">
        <f>IF(ISNA(MATCH(J429,Codetabellen!I:I,0)),"",INDEX(Codetabellen!H:I,MATCH(J429,Codetabellen!I:I,0),1))</f>
        <v/>
      </c>
      <c r="M429" s="8" t="str">
        <f>IF(ISNA(MATCH(L429,Codetabellen!L:L,0)),"",INDEX(Codetabellen!K:L,MATCH(L429,Codetabellen!L:L,0),1))</f>
        <v/>
      </c>
      <c r="O429" s="8" t="str">
        <f>IF(ISNA(MATCH(N429,Codetabellen!O:O,0)),"",INDEX(Codetabellen!N:O,MATCH(N429,Codetabellen!O:O,0),1))</f>
        <v/>
      </c>
      <c r="P429" s="8" t="str">
        <f t="shared" si="39"/>
        <v/>
      </c>
      <c r="AB429" s="8" t="str">
        <f>IF(ISNA(MATCH(AA429,Codetabellen!S:S,0)),"",INDEX(Codetabellen!R:S,MATCH(AA429,Codetabellen!S:S,0),1))</f>
        <v/>
      </c>
      <c r="AE429" s="8" t="str">
        <f t="shared" si="36"/>
        <v/>
      </c>
      <c r="AF429" s="8" t="str">
        <f t="shared" si="37"/>
        <v/>
      </c>
      <c r="AH429" s="8" t="str">
        <f>IF(ISNA(MATCH(AG429,Codetabellen!Y:Y,0)),"",INDEX(Codetabellen!X:Y,MATCH(AG429,Codetabellen!Y:Y,0),1))</f>
        <v/>
      </c>
      <c r="AL429" s="8" t="str">
        <f t="shared" si="40"/>
        <v/>
      </c>
      <c r="AV429" s="8" t="str">
        <f t="shared" si="41"/>
        <v/>
      </c>
    </row>
    <row r="430" spans="6:48" x14ac:dyDescent="0.25">
      <c r="F430" s="8" t="str">
        <f>IF(ISNA(MATCH(E430,Codetabellen!C:C,0)),"",INDEX(Codetabellen!B:C,MATCH(E430,Codetabellen!C:C,0),1))</f>
        <v/>
      </c>
      <c r="G430" s="8" t="str">
        <f t="shared" si="38"/>
        <v/>
      </c>
      <c r="I430" s="8" t="str">
        <f>IF(ISNA(MATCH(H430,Codetabellen!F:F,0)),"",INDEX(Codetabellen!E:F,MATCH(H430,Codetabellen!F:F,0),1))</f>
        <v/>
      </c>
      <c r="K430" s="8" t="str">
        <f>IF(ISNA(MATCH(J430,Codetabellen!I:I,0)),"",INDEX(Codetabellen!H:I,MATCH(J430,Codetabellen!I:I,0),1))</f>
        <v/>
      </c>
      <c r="M430" s="8" t="str">
        <f>IF(ISNA(MATCH(L430,Codetabellen!L:L,0)),"",INDEX(Codetabellen!K:L,MATCH(L430,Codetabellen!L:L,0),1))</f>
        <v/>
      </c>
      <c r="O430" s="8" t="str">
        <f>IF(ISNA(MATCH(N430,Codetabellen!O:O,0)),"",INDEX(Codetabellen!N:O,MATCH(N430,Codetabellen!O:O,0),1))</f>
        <v/>
      </c>
      <c r="P430" s="8" t="str">
        <f t="shared" si="39"/>
        <v/>
      </c>
      <c r="AB430" s="8" t="str">
        <f>IF(ISNA(MATCH(AA430,Codetabellen!S:S,0)),"",INDEX(Codetabellen!R:S,MATCH(AA430,Codetabellen!S:S,0),1))</f>
        <v/>
      </c>
      <c r="AE430" s="8" t="str">
        <f t="shared" si="36"/>
        <v/>
      </c>
      <c r="AF430" s="8" t="str">
        <f t="shared" si="37"/>
        <v/>
      </c>
      <c r="AH430" s="8" t="str">
        <f>IF(ISNA(MATCH(AG430,Codetabellen!Y:Y,0)),"",INDEX(Codetabellen!X:Y,MATCH(AG430,Codetabellen!Y:Y,0),1))</f>
        <v/>
      </c>
      <c r="AL430" s="8" t="str">
        <f t="shared" si="40"/>
        <v/>
      </c>
      <c r="AV430" s="8" t="str">
        <f t="shared" si="41"/>
        <v/>
      </c>
    </row>
    <row r="431" spans="6:48" x14ac:dyDescent="0.25">
      <c r="F431" s="8" t="str">
        <f>IF(ISNA(MATCH(E431,Codetabellen!C:C,0)),"",INDEX(Codetabellen!B:C,MATCH(E431,Codetabellen!C:C,0),1))</f>
        <v/>
      </c>
      <c r="G431" s="8" t="str">
        <f t="shared" si="38"/>
        <v/>
      </c>
      <c r="I431" s="8" t="str">
        <f>IF(ISNA(MATCH(H431,Codetabellen!F:F,0)),"",INDEX(Codetabellen!E:F,MATCH(H431,Codetabellen!F:F,0),1))</f>
        <v/>
      </c>
      <c r="K431" s="8" t="str">
        <f>IF(ISNA(MATCH(J431,Codetabellen!I:I,0)),"",INDEX(Codetabellen!H:I,MATCH(J431,Codetabellen!I:I,0),1))</f>
        <v/>
      </c>
      <c r="M431" s="8" t="str">
        <f>IF(ISNA(MATCH(L431,Codetabellen!L:L,0)),"",INDEX(Codetabellen!K:L,MATCH(L431,Codetabellen!L:L,0),1))</f>
        <v/>
      </c>
      <c r="O431" s="8" t="str">
        <f>IF(ISNA(MATCH(N431,Codetabellen!O:O,0)),"",INDEX(Codetabellen!N:O,MATCH(N431,Codetabellen!O:O,0),1))</f>
        <v/>
      </c>
      <c r="P431" s="8" t="str">
        <f t="shared" si="39"/>
        <v/>
      </c>
      <c r="AB431" s="8" t="str">
        <f>IF(ISNA(MATCH(AA431,Codetabellen!S:S,0)),"",INDEX(Codetabellen!R:S,MATCH(AA431,Codetabellen!S:S,0),1))</f>
        <v/>
      </c>
      <c r="AE431" s="8" t="str">
        <f t="shared" si="36"/>
        <v/>
      </c>
      <c r="AF431" s="8" t="str">
        <f t="shared" si="37"/>
        <v/>
      </c>
      <c r="AH431" s="8" t="str">
        <f>IF(ISNA(MATCH(AG431,Codetabellen!Y:Y,0)),"",INDEX(Codetabellen!X:Y,MATCH(AG431,Codetabellen!Y:Y,0),1))</f>
        <v/>
      </c>
      <c r="AL431" s="8" t="str">
        <f t="shared" si="40"/>
        <v/>
      </c>
      <c r="AV431" s="8" t="str">
        <f t="shared" si="41"/>
        <v/>
      </c>
    </row>
    <row r="432" spans="6:48" x14ac:dyDescent="0.25">
      <c r="F432" s="8" t="str">
        <f>IF(ISNA(MATCH(E432,Codetabellen!C:C,0)),"",INDEX(Codetabellen!B:C,MATCH(E432,Codetabellen!C:C,0),1))</f>
        <v/>
      </c>
      <c r="G432" s="8" t="str">
        <f t="shared" si="38"/>
        <v/>
      </c>
      <c r="I432" s="8" t="str">
        <f>IF(ISNA(MATCH(H432,Codetabellen!F:F,0)),"",INDEX(Codetabellen!E:F,MATCH(H432,Codetabellen!F:F,0),1))</f>
        <v/>
      </c>
      <c r="K432" s="8" t="str">
        <f>IF(ISNA(MATCH(J432,Codetabellen!I:I,0)),"",INDEX(Codetabellen!H:I,MATCH(J432,Codetabellen!I:I,0),1))</f>
        <v/>
      </c>
      <c r="M432" s="8" t="str">
        <f>IF(ISNA(MATCH(L432,Codetabellen!L:L,0)),"",INDEX(Codetabellen!K:L,MATCH(L432,Codetabellen!L:L,0),1))</f>
        <v/>
      </c>
      <c r="O432" s="8" t="str">
        <f>IF(ISNA(MATCH(N432,Codetabellen!O:O,0)),"",INDEX(Codetabellen!N:O,MATCH(N432,Codetabellen!O:O,0),1))</f>
        <v/>
      </c>
      <c r="P432" s="8" t="str">
        <f t="shared" si="39"/>
        <v/>
      </c>
      <c r="AB432" s="8" t="str">
        <f>IF(ISNA(MATCH(AA432,Codetabellen!S:S,0)),"",INDEX(Codetabellen!R:S,MATCH(AA432,Codetabellen!S:S,0),1))</f>
        <v/>
      </c>
      <c r="AE432" s="8" t="str">
        <f t="shared" si="36"/>
        <v/>
      </c>
      <c r="AF432" s="8" t="str">
        <f t="shared" si="37"/>
        <v/>
      </c>
      <c r="AH432" s="8" t="str">
        <f>IF(ISNA(MATCH(AG432,Codetabellen!Y:Y,0)),"",INDEX(Codetabellen!X:Y,MATCH(AG432,Codetabellen!Y:Y,0),1))</f>
        <v/>
      </c>
      <c r="AL432" s="8" t="str">
        <f t="shared" si="40"/>
        <v/>
      </c>
      <c r="AV432" s="8" t="str">
        <f t="shared" si="41"/>
        <v/>
      </c>
    </row>
    <row r="433" spans="6:48" x14ac:dyDescent="0.25">
      <c r="F433" s="8" t="str">
        <f>IF(ISNA(MATCH(E433,Codetabellen!C:C,0)),"",INDEX(Codetabellen!B:C,MATCH(E433,Codetabellen!C:C,0),1))</f>
        <v/>
      </c>
      <c r="G433" s="8" t="str">
        <f t="shared" si="38"/>
        <v/>
      </c>
      <c r="I433" s="8" t="str">
        <f>IF(ISNA(MATCH(H433,Codetabellen!F:F,0)),"",INDEX(Codetabellen!E:F,MATCH(H433,Codetabellen!F:F,0),1))</f>
        <v/>
      </c>
      <c r="K433" s="8" t="str">
        <f>IF(ISNA(MATCH(J433,Codetabellen!I:I,0)),"",INDEX(Codetabellen!H:I,MATCH(J433,Codetabellen!I:I,0),1))</f>
        <v/>
      </c>
      <c r="M433" s="8" t="str">
        <f>IF(ISNA(MATCH(L433,Codetabellen!L:L,0)),"",INDEX(Codetabellen!K:L,MATCH(L433,Codetabellen!L:L,0),1))</f>
        <v/>
      </c>
      <c r="O433" s="8" t="str">
        <f>IF(ISNA(MATCH(N433,Codetabellen!O:O,0)),"",INDEX(Codetabellen!N:O,MATCH(N433,Codetabellen!O:O,0),1))</f>
        <v/>
      </c>
      <c r="P433" s="8" t="str">
        <f t="shared" si="39"/>
        <v/>
      </c>
      <c r="AB433" s="8" t="str">
        <f>IF(ISNA(MATCH(AA433,Codetabellen!S:S,0)),"",INDEX(Codetabellen!R:S,MATCH(AA433,Codetabellen!S:S,0),1))</f>
        <v/>
      </c>
      <c r="AE433" s="8" t="str">
        <f t="shared" si="36"/>
        <v/>
      </c>
      <c r="AF433" s="8" t="str">
        <f t="shared" si="37"/>
        <v/>
      </c>
      <c r="AH433" s="8" t="str">
        <f>IF(ISNA(MATCH(AG433,Codetabellen!Y:Y,0)),"",INDEX(Codetabellen!X:Y,MATCH(AG433,Codetabellen!Y:Y,0),1))</f>
        <v/>
      </c>
      <c r="AL433" s="8" t="str">
        <f t="shared" si="40"/>
        <v/>
      </c>
      <c r="AV433" s="8" t="str">
        <f t="shared" si="41"/>
        <v/>
      </c>
    </row>
    <row r="434" spans="6:48" x14ac:dyDescent="0.25">
      <c r="F434" s="8" t="str">
        <f>IF(ISNA(MATCH(E434,Codetabellen!C:C,0)),"",INDEX(Codetabellen!B:C,MATCH(E434,Codetabellen!C:C,0),1))</f>
        <v/>
      </c>
      <c r="G434" s="8" t="str">
        <f t="shared" si="38"/>
        <v/>
      </c>
      <c r="I434" s="8" t="str">
        <f>IF(ISNA(MATCH(H434,Codetabellen!F:F,0)),"",INDEX(Codetabellen!E:F,MATCH(H434,Codetabellen!F:F,0),1))</f>
        <v/>
      </c>
      <c r="K434" s="8" t="str">
        <f>IF(ISNA(MATCH(J434,Codetabellen!I:I,0)),"",INDEX(Codetabellen!H:I,MATCH(J434,Codetabellen!I:I,0),1))</f>
        <v/>
      </c>
      <c r="M434" s="8" t="str">
        <f>IF(ISNA(MATCH(L434,Codetabellen!L:L,0)),"",INDEX(Codetabellen!K:L,MATCH(L434,Codetabellen!L:L,0),1))</f>
        <v/>
      </c>
      <c r="O434" s="8" t="str">
        <f>IF(ISNA(MATCH(N434,Codetabellen!O:O,0)),"",INDEX(Codetabellen!N:O,MATCH(N434,Codetabellen!O:O,0),1))</f>
        <v/>
      </c>
      <c r="P434" s="8" t="str">
        <f t="shared" si="39"/>
        <v/>
      </c>
      <c r="AB434" s="8" t="str">
        <f>IF(ISNA(MATCH(AA434,Codetabellen!S:S,0)),"",INDEX(Codetabellen!R:S,MATCH(AA434,Codetabellen!S:S,0),1))</f>
        <v/>
      </c>
      <c r="AE434" s="8" t="str">
        <f t="shared" si="36"/>
        <v/>
      </c>
      <c r="AF434" s="8" t="str">
        <f t="shared" si="37"/>
        <v/>
      </c>
      <c r="AH434" s="8" t="str">
        <f>IF(ISNA(MATCH(AG434,Codetabellen!Y:Y,0)),"",INDEX(Codetabellen!X:Y,MATCH(AG434,Codetabellen!Y:Y,0),1))</f>
        <v/>
      </c>
      <c r="AL434" s="8" t="str">
        <f t="shared" si="40"/>
        <v/>
      </c>
      <c r="AV434" s="8" t="str">
        <f t="shared" si="41"/>
        <v/>
      </c>
    </row>
    <row r="435" spans="6:48" x14ac:dyDescent="0.25">
      <c r="F435" s="8" t="str">
        <f>IF(ISNA(MATCH(E435,Codetabellen!C:C,0)),"",INDEX(Codetabellen!B:C,MATCH(E435,Codetabellen!C:C,0),1))</f>
        <v/>
      </c>
      <c r="G435" s="8" t="str">
        <f t="shared" si="38"/>
        <v/>
      </c>
      <c r="I435" s="8" t="str">
        <f>IF(ISNA(MATCH(H435,Codetabellen!F:F,0)),"",INDEX(Codetabellen!E:F,MATCH(H435,Codetabellen!F:F,0),1))</f>
        <v/>
      </c>
      <c r="K435" s="8" t="str">
        <f>IF(ISNA(MATCH(J435,Codetabellen!I:I,0)),"",INDEX(Codetabellen!H:I,MATCH(J435,Codetabellen!I:I,0),1))</f>
        <v/>
      </c>
      <c r="M435" s="8" t="str">
        <f>IF(ISNA(MATCH(L435,Codetabellen!L:L,0)),"",INDEX(Codetabellen!K:L,MATCH(L435,Codetabellen!L:L,0),1))</f>
        <v/>
      </c>
      <c r="O435" s="8" t="str">
        <f>IF(ISNA(MATCH(N435,Codetabellen!O:O,0)),"",INDEX(Codetabellen!N:O,MATCH(N435,Codetabellen!O:O,0),1))</f>
        <v/>
      </c>
      <c r="P435" s="8" t="str">
        <f t="shared" si="39"/>
        <v/>
      </c>
      <c r="AB435" s="8" t="str">
        <f>IF(ISNA(MATCH(AA435,Codetabellen!S:S,0)),"",INDEX(Codetabellen!R:S,MATCH(AA435,Codetabellen!S:S,0),1))</f>
        <v/>
      </c>
      <c r="AE435" s="8" t="str">
        <f t="shared" si="36"/>
        <v/>
      </c>
      <c r="AF435" s="8" t="str">
        <f t="shared" si="37"/>
        <v/>
      </c>
      <c r="AH435" s="8" t="str">
        <f>IF(ISNA(MATCH(AG435,Codetabellen!Y:Y,0)),"",INDEX(Codetabellen!X:Y,MATCH(AG435,Codetabellen!Y:Y,0),1))</f>
        <v/>
      </c>
      <c r="AL435" s="8" t="str">
        <f t="shared" si="40"/>
        <v/>
      </c>
      <c r="AV435" s="8" t="str">
        <f t="shared" si="41"/>
        <v/>
      </c>
    </row>
    <row r="436" spans="6:48" x14ac:dyDescent="0.25">
      <c r="F436" s="8" t="str">
        <f>IF(ISNA(MATCH(E436,Codetabellen!C:C,0)),"",INDEX(Codetabellen!B:C,MATCH(E436,Codetabellen!C:C,0),1))</f>
        <v/>
      </c>
      <c r="G436" s="8" t="str">
        <f t="shared" si="38"/>
        <v/>
      </c>
      <c r="I436" s="8" t="str">
        <f>IF(ISNA(MATCH(H436,Codetabellen!F:F,0)),"",INDEX(Codetabellen!E:F,MATCH(H436,Codetabellen!F:F,0),1))</f>
        <v/>
      </c>
      <c r="K436" s="8" t="str">
        <f>IF(ISNA(MATCH(J436,Codetabellen!I:I,0)),"",INDEX(Codetabellen!H:I,MATCH(J436,Codetabellen!I:I,0),1))</f>
        <v/>
      </c>
      <c r="M436" s="8" t="str">
        <f>IF(ISNA(MATCH(L436,Codetabellen!L:L,0)),"",INDEX(Codetabellen!K:L,MATCH(L436,Codetabellen!L:L,0),1))</f>
        <v/>
      </c>
      <c r="O436" s="8" t="str">
        <f>IF(ISNA(MATCH(N436,Codetabellen!O:O,0)),"",INDEX(Codetabellen!N:O,MATCH(N436,Codetabellen!O:O,0),1))</f>
        <v/>
      </c>
      <c r="P436" s="8" t="str">
        <f t="shared" si="39"/>
        <v/>
      </c>
      <c r="AB436" s="8" t="str">
        <f>IF(ISNA(MATCH(AA436,Codetabellen!S:S,0)),"",INDEX(Codetabellen!R:S,MATCH(AA436,Codetabellen!S:S,0),1))</f>
        <v/>
      </c>
      <c r="AE436" s="8" t="str">
        <f t="shared" si="36"/>
        <v/>
      </c>
      <c r="AF436" s="8" t="str">
        <f t="shared" si="37"/>
        <v/>
      </c>
      <c r="AH436" s="8" t="str">
        <f>IF(ISNA(MATCH(AG436,Codetabellen!Y:Y,0)),"",INDEX(Codetabellen!X:Y,MATCH(AG436,Codetabellen!Y:Y,0),1))</f>
        <v/>
      </c>
      <c r="AL436" s="8" t="str">
        <f t="shared" si="40"/>
        <v/>
      </c>
      <c r="AV436" s="8" t="str">
        <f t="shared" si="41"/>
        <v/>
      </c>
    </row>
    <row r="437" spans="6:48" x14ac:dyDescent="0.25">
      <c r="F437" s="8" t="str">
        <f>IF(ISNA(MATCH(E437,Codetabellen!C:C,0)),"",INDEX(Codetabellen!B:C,MATCH(E437,Codetabellen!C:C,0),1))</f>
        <v/>
      </c>
      <c r="G437" s="8" t="str">
        <f t="shared" si="38"/>
        <v/>
      </c>
      <c r="I437" s="8" t="str">
        <f>IF(ISNA(MATCH(H437,Codetabellen!F:F,0)),"",INDEX(Codetabellen!E:F,MATCH(H437,Codetabellen!F:F,0),1))</f>
        <v/>
      </c>
      <c r="K437" s="8" t="str">
        <f>IF(ISNA(MATCH(J437,Codetabellen!I:I,0)),"",INDEX(Codetabellen!H:I,MATCH(J437,Codetabellen!I:I,0),1))</f>
        <v/>
      </c>
      <c r="M437" s="8" t="str">
        <f>IF(ISNA(MATCH(L437,Codetabellen!L:L,0)),"",INDEX(Codetabellen!K:L,MATCH(L437,Codetabellen!L:L,0),1))</f>
        <v/>
      </c>
      <c r="O437" s="8" t="str">
        <f>IF(ISNA(MATCH(N437,Codetabellen!O:O,0)),"",INDEX(Codetabellen!N:O,MATCH(N437,Codetabellen!O:O,0),1))</f>
        <v/>
      </c>
      <c r="P437" s="8" t="str">
        <f t="shared" si="39"/>
        <v/>
      </c>
      <c r="AB437" s="8" t="str">
        <f>IF(ISNA(MATCH(AA437,Codetabellen!S:S,0)),"",INDEX(Codetabellen!R:S,MATCH(AA437,Codetabellen!S:S,0),1))</f>
        <v/>
      </c>
      <c r="AE437" s="8" t="str">
        <f t="shared" si="36"/>
        <v/>
      </c>
      <c r="AF437" s="8" t="str">
        <f t="shared" si="37"/>
        <v/>
      </c>
      <c r="AH437" s="8" t="str">
        <f>IF(ISNA(MATCH(AG437,Codetabellen!Y:Y,0)),"",INDEX(Codetabellen!X:Y,MATCH(AG437,Codetabellen!Y:Y,0),1))</f>
        <v/>
      </c>
      <c r="AL437" s="8" t="str">
        <f t="shared" si="40"/>
        <v/>
      </c>
      <c r="AV437" s="8" t="str">
        <f t="shared" si="41"/>
        <v/>
      </c>
    </row>
    <row r="438" spans="6:48" x14ac:dyDescent="0.25">
      <c r="F438" s="8" t="str">
        <f>IF(ISNA(MATCH(E438,Codetabellen!C:C,0)),"",INDEX(Codetabellen!B:C,MATCH(E438,Codetabellen!C:C,0),1))</f>
        <v/>
      </c>
      <c r="G438" s="8" t="str">
        <f t="shared" si="38"/>
        <v/>
      </c>
      <c r="I438" s="8" t="str">
        <f>IF(ISNA(MATCH(H438,Codetabellen!F:F,0)),"",INDEX(Codetabellen!E:F,MATCH(H438,Codetabellen!F:F,0),1))</f>
        <v/>
      </c>
      <c r="K438" s="8" t="str">
        <f>IF(ISNA(MATCH(J438,Codetabellen!I:I,0)),"",INDEX(Codetabellen!H:I,MATCH(J438,Codetabellen!I:I,0),1))</f>
        <v/>
      </c>
      <c r="M438" s="8" t="str">
        <f>IF(ISNA(MATCH(L438,Codetabellen!L:L,0)),"",INDEX(Codetabellen!K:L,MATCH(L438,Codetabellen!L:L,0),1))</f>
        <v/>
      </c>
      <c r="O438" s="8" t="str">
        <f>IF(ISNA(MATCH(N438,Codetabellen!O:O,0)),"",INDEX(Codetabellen!N:O,MATCH(N438,Codetabellen!O:O,0),1))</f>
        <v/>
      </c>
      <c r="P438" s="8" t="str">
        <f t="shared" si="39"/>
        <v/>
      </c>
      <c r="AB438" s="8" t="str">
        <f>IF(ISNA(MATCH(AA438,Codetabellen!S:S,0)),"",INDEX(Codetabellen!R:S,MATCH(AA438,Codetabellen!S:S,0),1))</f>
        <v/>
      </c>
      <c r="AE438" s="8" t="str">
        <f t="shared" si="36"/>
        <v/>
      </c>
      <c r="AF438" s="8" t="str">
        <f t="shared" si="37"/>
        <v/>
      </c>
      <c r="AH438" s="8" t="str">
        <f>IF(ISNA(MATCH(AG438,Codetabellen!Y:Y,0)),"",INDEX(Codetabellen!X:Y,MATCH(AG438,Codetabellen!Y:Y,0),1))</f>
        <v/>
      </c>
      <c r="AL438" s="8" t="str">
        <f t="shared" si="40"/>
        <v/>
      </c>
      <c r="AV438" s="8" t="str">
        <f t="shared" si="41"/>
        <v/>
      </c>
    </row>
    <row r="439" spans="6:48" x14ac:dyDescent="0.25">
      <c r="F439" s="8" t="str">
        <f>IF(ISNA(MATCH(E439,Codetabellen!C:C,0)),"",INDEX(Codetabellen!B:C,MATCH(E439,Codetabellen!C:C,0),1))</f>
        <v/>
      </c>
      <c r="G439" s="8" t="str">
        <f t="shared" si="38"/>
        <v/>
      </c>
      <c r="I439" s="8" t="str">
        <f>IF(ISNA(MATCH(H439,Codetabellen!F:F,0)),"",INDEX(Codetabellen!E:F,MATCH(H439,Codetabellen!F:F,0),1))</f>
        <v/>
      </c>
      <c r="K439" s="8" t="str">
        <f>IF(ISNA(MATCH(J439,Codetabellen!I:I,0)),"",INDEX(Codetabellen!H:I,MATCH(J439,Codetabellen!I:I,0),1))</f>
        <v/>
      </c>
      <c r="M439" s="8" t="str">
        <f>IF(ISNA(MATCH(L439,Codetabellen!L:L,0)),"",INDEX(Codetabellen!K:L,MATCH(L439,Codetabellen!L:L,0),1))</f>
        <v/>
      </c>
      <c r="O439" s="8" t="str">
        <f>IF(ISNA(MATCH(N439,Codetabellen!O:O,0)),"",INDEX(Codetabellen!N:O,MATCH(N439,Codetabellen!O:O,0),1))</f>
        <v/>
      </c>
      <c r="P439" s="8" t="str">
        <f t="shared" si="39"/>
        <v/>
      </c>
      <c r="AB439" s="8" t="str">
        <f>IF(ISNA(MATCH(AA439,Codetabellen!S:S,0)),"",INDEX(Codetabellen!R:S,MATCH(AA439,Codetabellen!S:S,0),1))</f>
        <v/>
      </c>
      <c r="AE439" s="8" t="str">
        <f t="shared" si="36"/>
        <v/>
      </c>
      <c r="AF439" s="8" t="str">
        <f t="shared" si="37"/>
        <v/>
      </c>
      <c r="AH439" s="8" t="str">
        <f>IF(ISNA(MATCH(AG439,Codetabellen!Y:Y,0)),"",INDEX(Codetabellen!X:Y,MATCH(AG439,Codetabellen!Y:Y,0),1))</f>
        <v/>
      </c>
      <c r="AL439" s="8" t="str">
        <f t="shared" si="40"/>
        <v/>
      </c>
      <c r="AV439" s="8" t="str">
        <f t="shared" si="41"/>
        <v/>
      </c>
    </row>
    <row r="440" spans="6:48" x14ac:dyDescent="0.25">
      <c r="F440" s="8" t="str">
        <f>IF(ISNA(MATCH(E440,Codetabellen!C:C,0)),"",INDEX(Codetabellen!B:C,MATCH(E440,Codetabellen!C:C,0),1))</f>
        <v/>
      </c>
      <c r="G440" s="8" t="str">
        <f t="shared" si="38"/>
        <v/>
      </c>
      <c r="I440" s="8" t="str">
        <f>IF(ISNA(MATCH(H440,Codetabellen!F:F,0)),"",INDEX(Codetabellen!E:F,MATCH(H440,Codetabellen!F:F,0),1))</f>
        <v/>
      </c>
      <c r="K440" s="8" t="str">
        <f>IF(ISNA(MATCH(J440,Codetabellen!I:I,0)),"",INDEX(Codetabellen!H:I,MATCH(J440,Codetabellen!I:I,0),1))</f>
        <v/>
      </c>
      <c r="M440" s="8" t="str">
        <f>IF(ISNA(MATCH(L440,Codetabellen!L:L,0)),"",INDEX(Codetabellen!K:L,MATCH(L440,Codetabellen!L:L,0),1))</f>
        <v/>
      </c>
      <c r="O440" s="8" t="str">
        <f>IF(ISNA(MATCH(N440,Codetabellen!O:O,0)),"",INDEX(Codetabellen!N:O,MATCH(N440,Codetabellen!O:O,0),1))</f>
        <v/>
      </c>
      <c r="P440" s="8" t="str">
        <f t="shared" si="39"/>
        <v/>
      </c>
      <c r="AB440" s="8" t="str">
        <f>IF(ISNA(MATCH(AA440,Codetabellen!S:S,0)),"",INDEX(Codetabellen!R:S,MATCH(AA440,Codetabellen!S:S,0),1))</f>
        <v/>
      </c>
      <c r="AE440" s="8" t="str">
        <f t="shared" si="36"/>
        <v/>
      </c>
      <c r="AF440" s="8" t="str">
        <f t="shared" si="37"/>
        <v/>
      </c>
      <c r="AH440" s="8" t="str">
        <f>IF(ISNA(MATCH(AG440,Codetabellen!Y:Y,0)),"",INDEX(Codetabellen!X:Y,MATCH(AG440,Codetabellen!Y:Y,0),1))</f>
        <v/>
      </c>
      <c r="AL440" s="8" t="str">
        <f t="shared" si="40"/>
        <v/>
      </c>
      <c r="AV440" s="8" t="str">
        <f t="shared" si="41"/>
        <v/>
      </c>
    </row>
    <row r="441" spans="6:48" x14ac:dyDescent="0.25">
      <c r="F441" s="8" t="str">
        <f>IF(ISNA(MATCH(E441,Codetabellen!C:C,0)),"",INDEX(Codetabellen!B:C,MATCH(E441,Codetabellen!C:C,0),1))</f>
        <v/>
      </c>
      <c r="G441" s="8" t="str">
        <f t="shared" si="38"/>
        <v/>
      </c>
      <c r="I441" s="8" t="str">
        <f>IF(ISNA(MATCH(H441,Codetabellen!F:F,0)),"",INDEX(Codetabellen!E:F,MATCH(H441,Codetabellen!F:F,0),1))</f>
        <v/>
      </c>
      <c r="K441" s="8" t="str">
        <f>IF(ISNA(MATCH(J441,Codetabellen!I:I,0)),"",INDEX(Codetabellen!H:I,MATCH(J441,Codetabellen!I:I,0),1))</f>
        <v/>
      </c>
      <c r="M441" s="8" t="str">
        <f>IF(ISNA(MATCH(L441,Codetabellen!L:L,0)),"",INDEX(Codetabellen!K:L,MATCH(L441,Codetabellen!L:L,0),1))</f>
        <v/>
      </c>
      <c r="O441" s="8" t="str">
        <f>IF(ISNA(MATCH(N441,Codetabellen!O:O,0)),"",INDEX(Codetabellen!N:O,MATCH(N441,Codetabellen!O:O,0),1))</f>
        <v/>
      </c>
      <c r="P441" s="8" t="str">
        <f t="shared" si="39"/>
        <v/>
      </c>
      <c r="AB441" s="8" t="str">
        <f>IF(ISNA(MATCH(AA441,Codetabellen!S:S,0)),"",INDEX(Codetabellen!R:S,MATCH(AA441,Codetabellen!S:S,0),1))</f>
        <v/>
      </c>
      <c r="AE441" s="8" t="str">
        <f t="shared" si="36"/>
        <v/>
      </c>
      <c r="AF441" s="8" t="str">
        <f t="shared" si="37"/>
        <v/>
      </c>
      <c r="AH441" s="8" t="str">
        <f>IF(ISNA(MATCH(AG441,Codetabellen!Y:Y,0)),"",INDEX(Codetabellen!X:Y,MATCH(AG441,Codetabellen!Y:Y,0),1))</f>
        <v/>
      </c>
      <c r="AL441" s="8" t="str">
        <f t="shared" si="40"/>
        <v/>
      </c>
      <c r="AV441" s="8" t="str">
        <f t="shared" si="41"/>
        <v/>
      </c>
    </row>
    <row r="442" spans="6:48" x14ac:dyDescent="0.25">
      <c r="F442" s="8" t="str">
        <f>IF(ISNA(MATCH(E442,Codetabellen!C:C,0)),"",INDEX(Codetabellen!B:C,MATCH(E442,Codetabellen!C:C,0),1))</f>
        <v/>
      </c>
      <c r="G442" s="8" t="str">
        <f t="shared" si="38"/>
        <v/>
      </c>
      <c r="I442" s="8" t="str">
        <f>IF(ISNA(MATCH(H442,Codetabellen!F:F,0)),"",INDEX(Codetabellen!E:F,MATCH(H442,Codetabellen!F:F,0),1))</f>
        <v/>
      </c>
      <c r="K442" s="8" t="str">
        <f>IF(ISNA(MATCH(J442,Codetabellen!I:I,0)),"",INDEX(Codetabellen!H:I,MATCH(J442,Codetabellen!I:I,0),1))</f>
        <v/>
      </c>
      <c r="M442" s="8" t="str">
        <f>IF(ISNA(MATCH(L442,Codetabellen!L:L,0)),"",INDEX(Codetabellen!K:L,MATCH(L442,Codetabellen!L:L,0),1))</f>
        <v/>
      </c>
      <c r="O442" s="8" t="str">
        <f>IF(ISNA(MATCH(N442,Codetabellen!O:O,0)),"",INDEX(Codetabellen!N:O,MATCH(N442,Codetabellen!O:O,0),1))</f>
        <v/>
      </c>
      <c r="P442" s="8" t="str">
        <f t="shared" si="39"/>
        <v/>
      </c>
      <c r="AB442" s="8" t="str">
        <f>IF(ISNA(MATCH(AA442,Codetabellen!S:S,0)),"",INDEX(Codetabellen!R:S,MATCH(AA442,Codetabellen!S:S,0),1))</f>
        <v/>
      </c>
      <c r="AE442" s="8" t="str">
        <f t="shared" si="36"/>
        <v/>
      </c>
      <c r="AF442" s="8" t="str">
        <f t="shared" si="37"/>
        <v/>
      </c>
      <c r="AH442" s="8" t="str">
        <f>IF(ISNA(MATCH(AG442,Codetabellen!Y:Y,0)),"",INDEX(Codetabellen!X:Y,MATCH(AG442,Codetabellen!Y:Y,0),1))</f>
        <v/>
      </c>
      <c r="AL442" s="8" t="str">
        <f t="shared" si="40"/>
        <v/>
      </c>
      <c r="AV442" s="8" t="str">
        <f t="shared" si="41"/>
        <v/>
      </c>
    </row>
    <row r="443" spans="6:48" x14ac:dyDescent="0.25">
      <c r="F443" s="8" t="str">
        <f>IF(ISNA(MATCH(E443,Codetabellen!C:C,0)),"",INDEX(Codetabellen!B:C,MATCH(E443,Codetabellen!C:C,0),1))</f>
        <v/>
      </c>
      <c r="G443" s="8" t="str">
        <f t="shared" si="38"/>
        <v/>
      </c>
      <c r="I443" s="8" t="str">
        <f>IF(ISNA(MATCH(H443,Codetabellen!F:F,0)),"",INDEX(Codetabellen!E:F,MATCH(H443,Codetabellen!F:F,0),1))</f>
        <v/>
      </c>
      <c r="K443" s="8" t="str">
        <f>IF(ISNA(MATCH(J443,Codetabellen!I:I,0)),"",INDEX(Codetabellen!H:I,MATCH(J443,Codetabellen!I:I,0),1))</f>
        <v/>
      </c>
      <c r="M443" s="8" t="str">
        <f>IF(ISNA(MATCH(L443,Codetabellen!L:L,0)),"",INDEX(Codetabellen!K:L,MATCH(L443,Codetabellen!L:L,0),1))</f>
        <v/>
      </c>
      <c r="O443" s="8" t="str">
        <f>IF(ISNA(MATCH(N443,Codetabellen!O:O,0)),"",INDEX(Codetabellen!N:O,MATCH(N443,Codetabellen!O:O,0),1))</f>
        <v/>
      </c>
      <c r="P443" s="8" t="str">
        <f t="shared" si="39"/>
        <v/>
      </c>
      <c r="AB443" s="8" t="str">
        <f>IF(ISNA(MATCH(AA443,Codetabellen!S:S,0)),"",INDEX(Codetabellen!R:S,MATCH(AA443,Codetabellen!S:S,0),1))</f>
        <v/>
      </c>
      <c r="AE443" s="8" t="str">
        <f t="shared" si="36"/>
        <v/>
      </c>
      <c r="AF443" s="8" t="str">
        <f t="shared" si="37"/>
        <v/>
      </c>
      <c r="AH443" s="8" t="str">
        <f>IF(ISNA(MATCH(AG443,Codetabellen!Y:Y,0)),"",INDEX(Codetabellen!X:Y,MATCH(AG443,Codetabellen!Y:Y,0),1))</f>
        <v/>
      </c>
      <c r="AL443" s="8" t="str">
        <f t="shared" si="40"/>
        <v/>
      </c>
      <c r="AV443" s="8" t="str">
        <f t="shared" si="41"/>
        <v/>
      </c>
    </row>
    <row r="444" spans="6:48" x14ac:dyDescent="0.25">
      <c r="F444" s="8" t="str">
        <f>IF(ISNA(MATCH(E444,Codetabellen!C:C,0)),"",INDEX(Codetabellen!B:C,MATCH(E444,Codetabellen!C:C,0),1))</f>
        <v/>
      </c>
      <c r="G444" s="8" t="str">
        <f t="shared" si="38"/>
        <v/>
      </c>
      <c r="I444" s="8" t="str">
        <f>IF(ISNA(MATCH(H444,Codetabellen!F:F,0)),"",INDEX(Codetabellen!E:F,MATCH(H444,Codetabellen!F:F,0),1))</f>
        <v/>
      </c>
      <c r="K444" s="8" t="str">
        <f>IF(ISNA(MATCH(J444,Codetabellen!I:I,0)),"",INDEX(Codetabellen!H:I,MATCH(J444,Codetabellen!I:I,0),1))</f>
        <v/>
      </c>
      <c r="M444" s="8" t="str">
        <f>IF(ISNA(MATCH(L444,Codetabellen!L:L,0)),"",INDEX(Codetabellen!K:L,MATCH(L444,Codetabellen!L:L,0),1))</f>
        <v/>
      </c>
      <c r="O444" s="8" t="str">
        <f>IF(ISNA(MATCH(N444,Codetabellen!O:O,0)),"",INDEX(Codetabellen!N:O,MATCH(N444,Codetabellen!O:O,0),1))</f>
        <v/>
      </c>
      <c r="P444" s="8" t="str">
        <f t="shared" si="39"/>
        <v/>
      </c>
      <c r="AB444" s="8" t="str">
        <f>IF(ISNA(MATCH(AA444,Codetabellen!S:S,0)),"",INDEX(Codetabellen!R:S,MATCH(AA444,Codetabellen!S:S,0),1))</f>
        <v/>
      </c>
      <c r="AE444" s="8" t="str">
        <f t="shared" si="36"/>
        <v/>
      </c>
      <c r="AF444" s="8" t="str">
        <f t="shared" si="37"/>
        <v/>
      </c>
      <c r="AH444" s="8" t="str">
        <f>IF(ISNA(MATCH(AG444,Codetabellen!Y:Y,0)),"",INDEX(Codetabellen!X:Y,MATCH(AG444,Codetabellen!Y:Y,0),1))</f>
        <v/>
      </c>
      <c r="AL444" s="8" t="str">
        <f t="shared" si="40"/>
        <v/>
      </c>
      <c r="AV444" s="8" t="str">
        <f t="shared" si="41"/>
        <v/>
      </c>
    </row>
    <row r="445" spans="6:48" x14ac:dyDescent="0.25">
      <c r="F445" s="8" t="str">
        <f>IF(ISNA(MATCH(E445,Codetabellen!C:C,0)),"",INDEX(Codetabellen!B:C,MATCH(E445,Codetabellen!C:C,0),1))</f>
        <v/>
      </c>
      <c r="G445" s="8" t="str">
        <f t="shared" si="38"/>
        <v/>
      </c>
      <c r="I445" s="8" t="str">
        <f>IF(ISNA(MATCH(H445,Codetabellen!F:F,0)),"",INDEX(Codetabellen!E:F,MATCH(H445,Codetabellen!F:F,0),1))</f>
        <v/>
      </c>
      <c r="K445" s="8" t="str">
        <f>IF(ISNA(MATCH(J445,Codetabellen!I:I,0)),"",INDEX(Codetabellen!H:I,MATCH(J445,Codetabellen!I:I,0),1))</f>
        <v/>
      </c>
      <c r="M445" s="8" t="str">
        <f>IF(ISNA(MATCH(L445,Codetabellen!L:L,0)),"",INDEX(Codetabellen!K:L,MATCH(L445,Codetabellen!L:L,0),1))</f>
        <v/>
      </c>
      <c r="O445" s="8" t="str">
        <f>IF(ISNA(MATCH(N445,Codetabellen!O:O,0)),"",INDEX(Codetabellen!N:O,MATCH(N445,Codetabellen!O:O,0),1))</f>
        <v/>
      </c>
      <c r="P445" s="8" t="str">
        <f t="shared" si="39"/>
        <v/>
      </c>
      <c r="AB445" s="8" t="str">
        <f>IF(ISNA(MATCH(AA445,Codetabellen!S:S,0)),"",INDEX(Codetabellen!R:S,MATCH(AA445,Codetabellen!S:S,0),1))</f>
        <v/>
      </c>
      <c r="AE445" s="8" t="str">
        <f t="shared" si="36"/>
        <v/>
      </c>
      <c r="AF445" s="8" t="str">
        <f t="shared" si="37"/>
        <v/>
      </c>
      <c r="AH445" s="8" t="str">
        <f>IF(ISNA(MATCH(AG445,Codetabellen!Y:Y,0)),"",INDEX(Codetabellen!X:Y,MATCH(AG445,Codetabellen!Y:Y,0),1))</f>
        <v/>
      </c>
      <c r="AL445" s="8" t="str">
        <f t="shared" si="40"/>
        <v/>
      </c>
      <c r="AV445" s="8" t="str">
        <f t="shared" si="41"/>
        <v/>
      </c>
    </row>
    <row r="446" spans="6:48" x14ac:dyDescent="0.25">
      <c r="F446" s="8" t="str">
        <f>IF(ISNA(MATCH(E446,Codetabellen!C:C,0)),"",INDEX(Codetabellen!B:C,MATCH(E446,Codetabellen!C:C,0),1))</f>
        <v/>
      </c>
      <c r="G446" s="8" t="str">
        <f t="shared" si="38"/>
        <v/>
      </c>
      <c r="I446" s="8" t="str">
        <f>IF(ISNA(MATCH(H446,Codetabellen!F:F,0)),"",INDEX(Codetabellen!E:F,MATCH(H446,Codetabellen!F:F,0),1))</f>
        <v/>
      </c>
      <c r="K446" s="8" t="str">
        <f>IF(ISNA(MATCH(J446,Codetabellen!I:I,0)),"",INDEX(Codetabellen!H:I,MATCH(J446,Codetabellen!I:I,0),1))</f>
        <v/>
      </c>
      <c r="M446" s="8" t="str">
        <f>IF(ISNA(MATCH(L446,Codetabellen!L:L,0)),"",INDEX(Codetabellen!K:L,MATCH(L446,Codetabellen!L:L,0),1))</f>
        <v/>
      </c>
      <c r="O446" s="8" t="str">
        <f>IF(ISNA(MATCH(N446,Codetabellen!O:O,0)),"",INDEX(Codetabellen!N:O,MATCH(N446,Codetabellen!O:O,0),1))</f>
        <v/>
      </c>
      <c r="P446" s="8" t="str">
        <f t="shared" si="39"/>
        <v/>
      </c>
      <c r="AB446" s="8" t="str">
        <f>IF(ISNA(MATCH(AA446,Codetabellen!S:S,0)),"",INDEX(Codetabellen!R:S,MATCH(AA446,Codetabellen!S:S,0),1))</f>
        <v/>
      </c>
      <c r="AE446" s="8" t="str">
        <f t="shared" si="36"/>
        <v/>
      </c>
      <c r="AF446" s="8" t="str">
        <f t="shared" si="37"/>
        <v/>
      </c>
      <c r="AH446" s="8" t="str">
        <f>IF(ISNA(MATCH(AG446,Codetabellen!Y:Y,0)),"",INDEX(Codetabellen!X:Y,MATCH(AG446,Codetabellen!Y:Y,0),1))</f>
        <v/>
      </c>
      <c r="AL446" s="8" t="str">
        <f t="shared" si="40"/>
        <v/>
      </c>
      <c r="AV446" s="8" t="str">
        <f t="shared" si="41"/>
        <v/>
      </c>
    </row>
    <row r="447" spans="6:48" x14ac:dyDescent="0.25">
      <c r="F447" s="8" t="str">
        <f>IF(ISNA(MATCH(E447,Codetabellen!C:C,0)),"",INDEX(Codetabellen!B:C,MATCH(E447,Codetabellen!C:C,0),1))</f>
        <v/>
      </c>
      <c r="G447" s="8" t="str">
        <f t="shared" si="38"/>
        <v/>
      </c>
      <c r="I447" s="8" t="str">
        <f>IF(ISNA(MATCH(H447,Codetabellen!F:F,0)),"",INDEX(Codetabellen!E:F,MATCH(H447,Codetabellen!F:F,0),1))</f>
        <v/>
      </c>
      <c r="K447" s="8" t="str">
        <f>IF(ISNA(MATCH(J447,Codetabellen!I:I,0)),"",INDEX(Codetabellen!H:I,MATCH(J447,Codetabellen!I:I,0),1))</f>
        <v/>
      </c>
      <c r="M447" s="8" t="str">
        <f>IF(ISNA(MATCH(L447,Codetabellen!L:L,0)),"",INDEX(Codetabellen!K:L,MATCH(L447,Codetabellen!L:L,0),1))</f>
        <v/>
      </c>
      <c r="O447" s="8" t="str">
        <f>IF(ISNA(MATCH(N447,Codetabellen!O:O,0)),"",INDEX(Codetabellen!N:O,MATCH(N447,Codetabellen!O:O,0),1))</f>
        <v/>
      </c>
      <c r="P447" s="8" t="str">
        <f t="shared" si="39"/>
        <v/>
      </c>
      <c r="AB447" s="8" t="str">
        <f>IF(ISNA(MATCH(AA447,Codetabellen!S:S,0)),"",INDEX(Codetabellen!R:S,MATCH(AA447,Codetabellen!S:S,0),1))</f>
        <v/>
      </c>
      <c r="AE447" s="8" t="str">
        <f t="shared" si="36"/>
        <v/>
      </c>
      <c r="AF447" s="8" t="str">
        <f t="shared" si="37"/>
        <v/>
      </c>
      <c r="AH447" s="8" t="str">
        <f>IF(ISNA(MATCH(AG447,Codetabellen!Y:Y,0)),"",INDEX(Codetabellen!X:Y,MATCH(AG447,Codetabellen!Y:Y,0),1))</f>
        <v/>
      </c>
      <c r="AL447" s="8" t="str">
        <f t="shared" si="40"/>
        <v/>
      </c>
      <c r="AV447" s="8" t="str">
        <f t="shared" si="41"/>
        <v/>
      </c>
    </row>
    <row r="448" spans="6:48" x14ac:dyDescent="0.25">
      <c r="F448" s="8" t="str">
        <f>IF(ISNA(MATCH(E448,Codetabellen!C:C,0)),"",INDEX(Codetabellen!B:C,MATCH(E448,Codetabellen!C:C,0),1))</f>
        <v/>
      </c>
      <c r="G448" s="8" t="str">
        <f t="shared" si="38"/>
        <v/>
      </c>
      <c r="I448" s="8" t="str">
        <f>IF(ISNA(MATCH(H448,Codetabellen!F:F,0)),"",INDEX(Codetabellen!E:F,MATCH(H448,Codetabellen!F:F,0),1))</f>
        <v/>
      </c>
      <c r="K448" s="8" t="str">
        <f>IF(ISNA(MATCH(J448,Codetabellen!I:I,0)),"",INDEX(Codetabellen!H:I,MATCH(J448,Codetabellen!I:I,0),1))</f>
        <v/>
      </c>
      <c r="M448" s="8" t="str">
        <f>IF(ISNA(MATCH(L448,Codetabellen!L:L,0)),"",INDEX(Codetabellen!K:L,MATCH(L448,Codetabellen!L:L,0),1))</f>
        <v/>
      </c>
      <c r="O448" s="8" t="str">
        <f>IF(ISNA(MATCH(N448,Codetabellen!O:O,0)),"",INDEX(Codetabellen!N:O,MATCH(N448,Codetabellen!O:O,0),1))</f>
        <v/>
      </c>
      <c r="P448" s="8" t="str">
        <f t="shared" si="39"/>
        <v/>
      </c>
      <c r="AB448" s="8" t="str">
        <f>IF(ISNA(MATCH(AA448,Codetabellen!S:S,0)),"",INDEX(Codetabellen!R:S,MATCH(AA448,Codetabellen!S:S,0),1))</f>
        <v/>
      </c>
      <c r="AE448" s="8" t="str">
        <f t="shared" si="36"/>
        <v/>
      </c>
      <c r="AF448" s="8" t="str">
        <f t="shared" si="37"/>
        <v/>
      </c>
      <c r="AH448" s="8" t="str">
        <f>IF(ISNA(MATCH(AG448,Codetabellen!Y:Y,0)),"",INDEX(Codetabellen!X:Y,MATCH(AG448,Codetabellen!Y:Y,0),1))</f>
        <v/>
      </c>
      <c r="AL448" s="8" t="str">
        <f t="shared" si="40"/>
        <v/>
      </c>
      <c r="AV448" s="8" t="str">
        <f t="shared" si="41"/>
        <v/>
      </c>
    </row>
    <row r="449" spans="6:48" x14ac:dyDescent="0.25">
      <c r="F449" s="8" t="str">
        <f>IF(ISNA(MATCH(E449,Codetabellen!C:C,0)),"",INDEX(Codetabellen!B:C,MATCH(E449,Codetabellen!C:C,0),1))</f>
        <v/>
      </c>
      <c r="G449" s="8" t="str">
        <f t="shared" si="38"/>
        <v/>
      </c>
      <c r="I449" s="8" t="str">
        <f>IF(ISNA(MATCH(H449,Codetabellen!F:F,0)),"",INDEX(Codetabellen!E:F,MATCH(H449,Codetabellen!F:F,0),1))</f>
        <v/>
      </c>
      <c r="K449" s="8" t="str">
        <f>IF(ISNA(MATCH(J449,Codetabellen!I:I,0)),"",INDEX(Codetabellen!H:I,MATCH(J449,Codetabellen!I:I,0),1))</f>
        <v/>
      </c>
      <c r="M449" s="8" t="str">
        <f>IF(ISNA(MATCH(L449,Codetabellen!L:L,0)),"",INDEX(Codetabellen!K:L,MATCH(L449,Codetabellen!L:L,0),1))</f>
        <v/>
      </c>
      <c r="O449" s="8" t="str">
        <f>IF(ISNA(MATCH(N449,Codetabellen!O:O,0)),"",INDEX(Codetabellen!N:O,MATCH(N449,Codetabellen!O:O,0),1))</f>
        <v/>
      </c>
      <c r="P449" s="8" t="str">
        <f t="shared" si="39"/>
        <v/>
      </c>
      <c r="AB449" s="8" t="str">
        <f>IF(ISNA(MATCH(AA449,Codetabellen!S:S,0)),"",INDEX(Codetabellen!R:S,MATCH(AA449,Codetabellen!S:S,0),1))</f>
        <v/>
      </c>
      <c r="AE449" s="8" t="str">
        <f t="shared" si="36"/>
        <v/>
      </c>
      <c r="AF449" s="8" t="str">
        <f t="shared" si="37"/>
        <v/>
      </c>
      <c r="AH449" s="8" t="str">
        <f>IF(ISNA(MATCH(AG449,Codetabellen!Y:Y,0)),"",INDEX(Codetabellen!X:Y,MATCH(AG449,Codetabellen!Y:Y,0),1))</f>
        <v/>
      </c>
      <c r="AL449" s="8" t="str">
        <f t="shared" si="40"/>
        <v/>
      </c>
      <c r="AV449" s="8" t="str">
        <f t="shared" si="41"/>
        <v/>
      </c>
    </row>
    <row r="450" spans="6:48" x14ac:dyDescent="0.25">
      <c r="F450" s="8" t="str">
        <f>IF(ISNA(MATCH(E450,Codetabellen!C:C,0)),"",INDEX(Codetabellen!B:C,MATCH(E450,Codetabellen!C:C,0),1))</f>
        <v/>
      </c>
      <c r="G450" s="8" t="str">
        <f t="shared" si="38"/>
        <v/>
      </c>
      <c r="I450" s="8" t="str">
        <f>IF(ISNA(MATCH(H450,Codetabellen!F:F,0)),"",INDEX(Codetabellen!E:F,MATCH(H450,Codetabellen!F:F,0),1))</f>
        <v/>
      </c>
      <c r="K450" s="8" t="str">
        <f>IF(ISNA(MATCH(J450,Codetabellen!I:I,0)),"",INDEX(Codetabellen!H:I,MATCH(J450,Codetabellen!I:I,0),1))</f>
        <v/>
      </c>
      <c r="M450" s="8" t="str">
        <f>IF(ISNA(MATCH(L450,Codetabellen!L:L,0)),"",INDEX(Codetabellen!K:L,MATCH(L450,Codetabellen!L:L,0),1))</f>
        <v/>
      </c>
      <c r="O450" s="8" t="str">
        <f>IF(ISNA(MATCH(N450,Codetabellen!O:O,0)),"",INDEX(Codetabellen!N:O,MATCH(N450,Codetabellen!O:O,0),1))</f>
        <v/>
      </c>
      <c r="P450" s="8" t="str">
        <f t="shared" si="39"/>
        <v/>
      </c>
      <c r="AB450" s="8" t="str">
        <f>IF(ISNA(MATCH(AA450,Codetabellen!S:S,0)),"",INDEX(Codetabellen!R:S,MATCH(AA450,Codetabellen!S:S,0),1))</f>
        <v/>
      </c>
      <c r="AE450" s="8" t="str">
        <f t="shared" si="36"/>
        <v/>
      </c>
      <c r="AF450" s="8" t="str">
        <f t="shared" si="37"/>
        <v/>
      </c>
      <c r="AH450" s="8" t="str">
        <f>IF(ISNA(MATCH(AG450,Codetabellen!Y:Y,0)),"",INDEX(Codetabellen!X:Y,MATCH(AG450,Codetabellen!Y:Y,0),1))</f>
        <v/>
      </c>
      <c r="AL450" s="8" t="str">
        <f t="shared" si="40"/>
        <v/>
      </c>
      <c r="AV450" s="8" t="str">
        <f t="shared" si="41"/>
        <v/>
      </c>
    </row>
    <row r="451" spans="6:48" x14ac:dyDescent="0.25">
      <c r="F451" s="8" t="str">
        <f>IF(ISNA(MATCH(E451,Codetabellen!C:C,0)),"",INDEX(Codetabellen!B:C,MATCH(E451,Codetabellen!C:C,0),1))</f>
        <v/>
      </c>
      <c r="G451" s="8" t="str">
        <f t="shared" si="38"/>
        <v/>
      </c>
      <c r="I451" s="8" t="str">
        <f>IF(ISNA(MATCH(H451,Codetabellen!F:F,0)),"",INDEX(Codetabellen!E:F,MATCH(H451,Codetabellen!F:F,0),1))</f>
        <v/>
      </c>
      <c r="K451" s="8" t="str">
        <f>IF(ISNA(MATCH(J451,Codetabellen!I:I,0)),"",INDEX(Codetabellen!H:I,MATCH(J451,Codetabellen!I:I,0),1))</f>
        <v/>
      </c>
      <c r="M451" s="8" t="str">
        <f>IF(ISNA(MATCH(L451,Codetabellen!L:L,0)),"",INDEX(Codetabellen!K:L,MATCH(L451,Codetabellen!L:L,0),1))</f>
        <v/>
      </c>
      <c r="O451" s="8" t="str">
        <f>IF(ISNA(MATCH(N451,Codetabellen!O:O,0)),"",INDEX(Codetabellen!N:O,MATCH(N451,Codetabellen!O:O,0),1))</f>
        <v/>
      </c>
      <c r="P451" s="8" t="str">
        <f t="shared" si="39"/>
        <v/>
      </c>
      <c r="AB451" s="8" t="str">
        <f>IF(ISNA(MATCH(AA451,Codetabellen!S:S,0)),"",INDEX(Codetabellen!R:S,MATCH(AA451,Codetabellen!S:S,0),1))</f>
        <v/>
      </c>
      <c r="AE451" s="8" t="str">
        <f t="shared" si="36"/>
        <v/>
      </c>
      <c r="AF451" s="8" t="str">
        <f t="shared" si="37"/>
        <v/>
      </c>
      <c r="AH451" s="8" t="str">
        <f>IF(ISNA(MATCH(AG451,Codetabellen!Y:Y,0)),"",INDEX(Codetabellen!X:Y,MATCH(AG451,Codetabellen!Y:Y,0),1))</f>
        <v/>
      </c>
      <c r="AL451" s="8" t="str">
        <f t="shared" si="40"/>
        <v/>
      </c>
      <c r="AV451" s="8" t="str">
        <f t="shared" si="41"/>
        <v/>
      </c>
    </row>
    <row r="452" spans="6:48" x14ac:dyDescent="0.25">
      <c r="F452" s="8" t="str">
        <f>IF(ISNA(MATCH(E452,Codetabellen!C:C,0)),"",INDEX(Codetabellen!B:C,MATCH(E452,Codetabellen!C:C,0),1))</f>
        <v/>
      </c>
      <c r="G452" s="8" t="str">
        <f t="shared" si="38"/>
        <v/>
      </c>
      <c r="I452" s="8" t="str">
        <f>IF(ISNA(MATCH(H452,Codetabellen!F:F,0)),"",INDEX(Codetabellen!E:F,MATCH(H452,Codetabellen!F:F,0),1))</f>
        <v/>
      </c>
      <c r="K452" s="8" t="str">
        <f>IF(ISNA(MATCH(J452,Codetabellen!I:I,0)),"",INDEX(Codetabellen!H:I,MATCH(J452,Codetabellen!I:I,0),1))</f>
        <v/>
      </c>
      <c r="M452" s="8" t="str">
        <f>IF(ISNA(MATCH(L452,Codetabellen!L:L,0)),"",INDEX(Codetabellen!K:L,MATCH(L452,Codetabellen!L:L,0),1))</f>
        <v/>
      </c>
      <c r="O452" s="8" t="str">
        <f>IF(ISNA(MATCH(N452,Codetabellen!O:O,0)),"",INDEX(Codetabellen!N:O,MATCH(N452,Codetabellen!O:O,0),1))</f>
        <v/>
      </c>
      <c r="P452" s="8" t="str">
        <f t="shared" si="39"/>
        <v/>
      </c>
      <c r="AB452" s="8" t="str">
        <f>IF(ISNA(MATCH(AA452,Codetabellen!S:S,0)),"",INDEX(Codetabellen!R:S,MATCH(AA452,Codetabellen!S:S,0),1))</f>
        <v/>
      </c>
      <c r="AE452" s="8" t="str">
        <f t="shared" si="36"/>
        <v/>
      </c>
      <c r="AF452" s="8" t="str">
        <f t="shared" si="37"/>
        <v/>
      </c>
      <c r="AH452" s="8" t="str">
        <f>IF(ISNA(MATCH(AG452,Codetabellen!Y:Y,0)),"",INDEX(Codetabellen!X:Y,MATCH(AG452,Codetabellen!Y:Y,0),1))</f>
        <v/>
      </c>
      <c r="AL452" s="8" t="str">
        <f t="shared" si="40"/>
        <v/>
      </c>
      <c r="AV452" s="8" t="str">
        <f t="shared" si="41"/>
        <v/>
      </c>
    </row>
    <row r="453" spans="6:48" x14ac:dyDescent="0.25">
      <c r="F453" s="8" t="str">
        <f>IF(ISNA(MATCH(E453,Codetabellen!C:C,0)),"",INDEX(Codetabellen!B:C,MATCH(E453,Codetabellen!C:C,0),1))</f>
        <v/>
      </c>
      <c r="G453" s="8" t="str">
        <f t="shared" si="38"/>
        <v/>
      </c>
      <c r="I453" s="8" t="str">
        <f>IF(ISNA(MATCH(H453,Codetabellen!F:F,0)),"",INDEX(Codetabellen!E:F,MATCH(H453,Codetabellen!F:F,0),1))</f>
        <v/>
      </c>
      <c r="K453" s="8" t="str">
        <f>IF(ISNA(MATCH(J453,Codetabellen!I:I,0)),"",INDEX(Codetabellen!H:I,MATCH(J453,Codetabellen!I:I,0),1))</f>
        <v/>
      </c>
      <c r="M453" s="8" t="str">
        <f>IF(ISNA(MATCH(L453,Codetabellen!L:L,0)),"",INDEX(Codetabellen!K:L,MATCH(L453,Codetabellen!L:L,0),1))</f>
        <v/>
      </c>
      <c r="O453" s="8" t="str">
        <f>IF(ISNA(MATCH(N453,Codetabellen!O:O,0)),"",INDEX(Codetabellen!N:O,MATCH(N453,Codetabellen!O:O,0),1))</f>
        <v/>
      </c>
      <c r="P453" s="8" t="str">
        <f t="shared" si="39"/>
        <v/>
      </c>
      <c r="AB453" s="8" t="str">
        <f>IF(ISNA(MATCH(AA453,Codetabellen!S:S,0)),"",INDEX(Codetabellen!R:S,MATCH(AA453,Codetabellen!S:S,0),1))</f>
        <v/>
      </c>
      <c r="AE453" s="8" t="str">
        <f t="shared" si="36"/>
        <v/>
      </c>
      <c r="AF453" s="8" t="str">
        <f t="shared" si="37"/>
        <v/>
      </c>
      <c r="AH453" s="8" t="str">
        <f>IF(ISNA(MATCH(AG453,Codetabellen!Y:Y,0)),"",INDEX(Codetabellen!X:Y,MATCH(AG453,Codetabellen!Y:Y,0),1))</f>
        <v/>
      </c>
      <c r="AL453" s="8" t="str">
        <f t="shared" si="40"/>
        <v/>
      </c>
      <c r="AV453" s="8" t="str">
        <f t="shared" si="41"/>
        <v/>
      </c>
    </row>
    <row r="454" spans="6:48" x14ac:dyDescent="0.25">
      <c r="F454" s="8" t="str">
        <f>IF(ISNA(MATCH(E454,Codetabellen!C:C,0)),"",INDEX(Codetabellen!B:C,MATCH(E454,Codetabellen!C:C,0),1))</f>
        <v/>
      </c>
      <c r="G454" s="8" t="str">
        <f t="shared" si="38"/>
        <v/>
      </c>
      <c r="I454" s="8" t="str">
        <f>IF(ISNA(MATCH(H454,Codetabellen!F:F,0)),"",INDEX(Codetabellen!E:F,MATCH(H454,Codetabellen!F:F,0),1))</f>
        <v/>
      </c>
      <c r="K454" s="8" t="str">
        <f>IF(ISNA(MATCH(J454,Codetabellen!I:I,0)),"",INDEX(Codetabellen!H:I,MATCH(J454,Codetabellen!I:I,0),1))</f>
        <v/>
      </c>
      <c r="M454" s="8" t="str">
        <f>IF(ISNA(MATCH(L454,Codetabellen!L:L,0)),"",INDEX(Codetabellen!K:L,MATCH(L454,Codetabellen!L:L,0),1))</f>
        <v/>
      </c>
      <c r="O454" s="8" t="str">
        <f>IF(ISNA(MATCH(N454,Codetabellen!O:O,0)),"",INDEX(Codetabellen!N:O,MATCH(N454,Codetabellen!O:O,0),1))</f>
        <v/>
      </c>
      <c r="P454" s="8" t="str">
        <f t="shared" si="39"/>
        <v/>
      </c>
      <c r="AB454" s="8" t="str">
        <f>IF(ISNA(MATCH(AA454,Codetabellen!S:S,0)),"",INDEX(Codetabellen!R:S,MATCH(AA454,Codetabellen!S:S,0),1))</f>
        <v/>
      </c>
      <c r="AE454" s="8" t="str">
        <f t="shared" si="36"/>
        <v/>
      </c>
      <c r="AF454" s="8" t="str">
        <f t="shared" si="37"/>
        <v/>
      </c>
      <c r="AH454" s="8" t="str">
        <f>IF(ISNA(MATCH(AG454,Codetabellen!Y:Y,0)),"",INDEX(Codetabellen!X:Y,MATCH(AG454,Codetabellen!Y:Y,0),1))</f>
        <v/>
      </c>
      <c r="AL454" s="8" t="str">
        <f t="shared" si="40"/>
        <v/>
      </c>
      <c r="AV454" s="8" t="str">
        <f t="shared" si="41"/>
        <v/>
      </c>
    </row>
    <row r="455" spans="6:48" x14ac:dyDescent="0.25">
      <c r="F455" s="8" t="str">
        <f>IF(ISNA(MATCH(E455,Codetabellen!C:C,0)),"",INDEX(Codetabellen!B:C,MATCH(E455,Codetabellen!C:C,0),1))</f>
        <v/>
      </c>
      <c r="G455" s="8" t="str">
        <f t="shared" si="38"/>
        <v/>
      </c>
      <c r="I455" s="8" t="str">
        <f>IF(ISNA(MATCH(H455,Codetabellen!F:F,0)),"",INDEX(Codetabellen!E:F,MATCH(H455,Codetabellen!F:F,0),1))</f>
        <v/>
      </c>
      <c r="K455" s="8" t="str">
        <f>IF(ISNA(MATCH(J455,Codetabellen!I:I,0)),"",INDEX(Codetabellen!H:I,MATCH(J455,Codetabellen!I:I,0),1))</f>
        <v/>
      </c>
      <c r="M455" s="8" t="str">
        <f>IF(ISNA(MATCH(L455,Codetabellen!L:L,0)),"",INDEX(Codetabellen!K:L,MATCH(L455,Codetabellen!L:L,0),1))</f>
        <v/>
      </c>
      <c r="O455" s="8" t="str">
        <f>IF(ISNA(MATCH(N455,Codetabellen!O:O,0)),"",INDEX(Codetabellen!N:O,MATCH(N455,Codetabellen!O:O,0),1))</f>
        <v/>
      </c>
      <c r="P455" s="8" t="str">
        <f t="shared" si="39"/>
        <v/>
      </c>
      <c r="AB455" s="8" t="str">
        <f>IF(ISNA(MATCH(AA455,Codetabellen!S:S,0)),"",INDEX(Codetabellen!R:S,MATCH(AA455,Codetabellen!S:S,0),1))</f>
        <v/>
      </c>
      <c r="AE455" s="8" t="str">
        <f t="shared" ref="AE455:AE506" si="42">IF(B455="","","Betaalbestand " &amp; B455 &amp; ".XML")</f>
        <v/>
      </c>
      <c r="AF455" s="8" t="str">
        <f t="shared" ref="AF455:AF506" si="43">IF(B455="","","Betaalbestand Sepa " &amp; B455 &amp; ".XML")</f>
        <v/>
      </c>
      <c r="AH455" s="8" t="str">
        <f>IF(ISNA(MATCH(AG455,Codetabellen!Y:Y,0)),"",INDEX(Codetabellen!X:Y,MATCH(AG455,Codetabellen!Y:Y,0),1))</f>
        <v/>
      </c>
      <c r="AL455" s="8" t="str">
        <f t="shared" si="40"/>
        <v/>
      </c>
      <c r="AV455" s="8" t="str">
        <f t="shared" si="41"/>
        <v/>
      </c>
    </row>
    <row r="456" spans="6:48" x14ac:dyDescent="0.25">
      <c r="F456" s="8" t="str">
        <f>IF(ISNA(MATCH(E456,Codetabellen!C:C,0)),"",INDEX(Codetabellen!B:C,MATCH(E456,Codetabellen!C:C,0),1))</f>
        <v/>
      </c>
      <c r="G456" s="8" t="str">
        <f t="shared" ref="G456:G506" si="44">IF(D456="","","noreply@" &amp; LOWER(SUBSTITUTE(C456," ","")) &amp; ".nl")</f>
        <v/>
      </c>
      <c r="I456" s="8" t="str">
        <f>IF(ISNA(MATCH(H456,Codetabellen!F:F,0)),"",INDEX(Codetabellen!E:F,MATCH(H456,Codetabellen!F:F,0),1))</f>
        <v/>
      </c>
      <c r="K456" s="8" t="str">
        <f>IF(ISNA(MATCH(J456,Codetabellen!I:I,0)),"",INDEX(Codetabellen!H:I,MATCH(J456,Codetabellen!I:I,0),1))</f>
        <v/>
      </c>
      <c r="M456" s="8" t="str">
        <f>IF(ISNA(MATCH(L456,Codetabellen!L:L,0)),"",INDEX(Codetabellen!K:L,MATCH(L456,Codetabellen!L:L,0),1))</f>
        <v/>
      </c>
      <c r="O456" s="8" t="str">
        <f>IF(ISNA(MATCH(N456,Codetabellen!O:O,0)),"",INDEX(Codetabellen!N:O,MATCH(N456,Codetabellen!O:O,0),1))</f>
        <v/>
      </c>
      <c r="P456" s="8" t="str">
        <f t="shared" ref="P456:P506" si="45">IF(C456="","",C456)</f>
        <v/>
      </c>
      <c r="AB456" s="8" t="str">
        <f>IF(ISNA(MATCH(AA456,Codetabellen!S:S,0)),"",INDEX(Codetabellen!R:S,MATCH(AA456,Codetabellen!S:S,0),1))</f>
        <v/>
      </c>
      <c r="AE456" s="8" t="str">
        <f t="shared" si="42"/>
        <v/>
      </c>
      <c r="AF456" s="8" t="str">
        <f t="shared" si="43"/>
        <v/>
      </c>
      <c r="AH456" s="8" t="str">
        <f>IF(ISNA(MATCH(AG456,Codetabellen!Y:Y,0)),"",INDEX(Codetabellen!X:Y,MATCH(AG456,Codetabellen!Y:Y,0),1))</f>
        <v/>
      </c>
      <c r="AL456" s="8" t="str">
        <f t="shared" ref="AL456:AL506" si="46">IF(B456&lt;&gt;"",IF(OR(AJ456&lt;&gt;"",AK456&lt;&gt;""),0,1),"")</f>
        <v/>
      </c>
      <c r="AV456" s="8" t="str">
        <f t="shared" ref="AV456:AV506" si="47">IF(B456="","","0")</f>
        <v/>
      </c>
    </row>
    <row r="457" spans="6:48" x14ac:dyDescent="0.25">
      <c r="F457" s="8" t="str">
        <f>IF(ISNA(MATCH(E457,Codetabellen!C:C,0)),"",INDEX(Codetabellen!B:C,MATCH(E457,Codetabellen!C:C,0),1))</f>
        <v/>
      </c>
      <c r="G457" s="8" t="str">
        <f t="shared" si="44"/>
        <v/>
      </c>
      <c r="I457" s="8" t="str">
        <f>IF(ISNA(MATCH(H457,Codetabellen!F:F,0)),"",INDEX(Codetabellen!E:F,MATCH(H457,Codetabellen!F:F,0),1))</f>
        <v/>
      </c>
      <c r="K457" s="8" t="str">
        <f>IF(ISNA(MATCH(J457,Codetabellen!I:I,0)),"",INDEX(Codetabellen!H:I,MATCH(J457,Codetabellen!I:I,0),1))</f>
        <v/>
      </c>
      <c r="M457" s="8" t="str">
        <f>IF(ISNA(MATCH(L457,Codetabellen!L:L,0)),"",INDEX(Codetabellen!K:L,MATCH(L457,Codetabellen!L:L,0),1))</f>
        <v/>
      </c>
      <c r="O457" s="8" t="str">
        <f>IF(ISNA(MATCH(N457,Codetabellen!O:O,0)),"",INDEX(Codetabellen!N:O,MATCH(N457,Codetabellen!O:O,0),1))</f>
        <v/>
      </c>
      <c r="P457" s="8" t="str">
        <f t="shared" si="45"/>
        <v/>
      </c>
      <c r="AB457" s="8" t="str">
        <f>IF(ISNA(MATCH(AA457,Codetabellen!S:S,0)),"",INDEX(Codetabellen!R:S,MATCH(AA457,Codetabellen!S:S,0),1))</f>
        <v/>
      </c>
      <c r="AE457" s="8" t="str">
        <f t="shared" si="42"/>
        <v/>
      </c>
      <c r="AF457" s="8" t="str">
        <f t="shared" si="43"/>
        <v/>
      </c>
      <c r="AH457" s="8" t="str">
        <f>IF(ISNA(MATCH(AG457,Codetabellen!Y:Y,0)),"",INDEX(Codetabellen!X:Y,MATCH(AG457,Codetabellen!Y:Y,0),1))</f>
        <v/>
      </c>
      <c r="AL457" s="8" t="str">
        <f t="shared" si="46"/>
        <v/>
      </c>
      <c r="AV457" s="8" t="str">
        <f t="shared" si="47"/>
        <v/>
      </c>
    </row>
    <row r="458" spans="6:48" x14ac:dyDescent="0.25">
      <c r="F458" s="8" t="str">
        <f>IF(ISNA(MATCH(E458,Codetabellen!C:C,0)),"",INDEX(Codetabellen!B:C,MATCH(E458,Codetabellen!C:C,0),1))</f>
        <v/>
      </c>
      <c r="G458" s="8" t="str">
        <f t="shared" si="44"/>
        <v/>
      </c>
      <c r="I458" s="8" t="str">
        <f>IF(ISNA(MATCH(H458,Codetabellen!F:F,0)),"",INDEX(Codetabellen!E:F,MATCH(H458,Codetabellen!F:F,0),1))</f>
        <v/>
      </c>
      <c r="K458" s="8" t="str">
        <f>IF(ISNA(MATCH(J458,Codetabellen!I:I,0)),"",INDEX(Codetabellen!H:I,MATCH(J458,Codetabellen!I:I,0),1))</f>
        <v/>
      </c>
      <c r="M458" s="8" t="str">
        <f>IF(ISNA(MATCH(L458,Codetabellen!L:L,0)),"",INDEX(Codetabellen!K:L,MATCH(L458,Codetabellen!L:L,0),1))</f>
        <v/>
      </c>
      <c r="O458" s="8" t="str">
        <f>IF(ISNA(MATCH(N458,Codetabellen!O:O,0)),"",INDEX(Codetabellen!N:O,MATCH(N458,Codetabellen!O:O,0),1))</f>
        <v/>
      </c>
      <c r="P458" s="8" t="str">
        <f t="shared" si="45"/>
        <v/>
      </c>
      <c r="AB458" s="8" t="str">
        <f>IF(ISNA(MATCH(AA458,Codetabellen!S:S,0)),"",INDEX(Codetabellen!R:S,MATCH(AA458,Codetabellen!S:S,0),1))</f>
        <v/>
      </c>
      <c r="AE458" s="8" t="str">
        <f t="shared" si="42"/>
        <v/>
      </c>
      <c r="AF458" s="8" t="str">
        <f t="shared" si="43"/>
        <v/>
      </c>
      <c r="AH458" s="8" t="str">
        <f>IF(ISNA(MATCH(AG458,Codetabellen!Y:Y,0)),"",INDEX(Codetabellen!X:Y,MATCH(AG458,Codetabellen!Y:Y,0),1))</f>
        <v/>
      </c>
      <c r="AL458" s="8" t="str">
        <f t="shared" si="46"/>
        <v/>
      </c>
      <c r="AV458" s="8" t="str">
        <f t="shared" si="47"/>
        <v/>
      </c>
    </row>
    <row r="459" spans="6:48" x14ac:dyDescent="0.25">
      <c r="F459" s="8" t="str">
        <f>IF(ISNA(MATCH(E459,Codetabellen!C:C,0)),"",INDEX(Codetabellen!B:C,MATCH(E459,Codetabellen!C:C,0),1))</f>
        <v/>
      </c>
      <c r="G459" s="8" t="str">
        <f t="shared" si="44"/>
        <v/>
      </c>
      <c r="I459" s="8" t="str">
        <f>IF(ISNA(MATCH(H459,Codetabellen!F:F,0)),"",INDEX(Codetabellen!E:F,MATCH(H459,Codetabellen!F:F,0),1))</f>
        <v/>
      </c>
      <c r="K459" s="8" t="str">
        <f>IF(ISNA(MATCH(J459,Codetabellen!I:I,0)),"",INDEX(Codetabellen!H:I,MATCH(J459,Codetabellen!I:I,0),1))</f>
        <v/>
      </c>
      <c r="M459" s="8" t="str">
        <f>IF(ISNA(MATCH(L459,Codetabellen!L:L,0)),"",INDEX(Codetabellen!K:L,MATCH(L459,Codetabellen!L:L,0),1))</f>
        <v/>
      </c>
      <c r="O459" s="8" t="str">
        <f>IF(ISNA(MATCH(N459,Codetabellen!O:O,0)),"",INDEX(Codetabellen!N:O,MATCH(N459,Codetabellen!O:O,0),1))</f>
        <v/>
      </c>
      <c r="P459" s="8" t="str">
        <f t="shared" si="45"/>
        <v/>
      </c>
      <c r="AB459" s="8" t="str">
        <f>IF(ISNA(MATCH(AA459,Codetabellen!S:S,0)),"",INDEX(Codetabellen!R:S,MATCH(AA459,Codetabellen!S:S,0),1))</f>
        <v/>
      </c>
      <c r="AE459" s="8" t="str">
        <f t="shared" si="42"/>
        <v/>
      </c>
      <c r="AF459" s="8" t="str">
        <f t="shared" si="43"/>
        <v/>
      </c>
      <c r="AH459" s="8" t="str">
        <f>IF(ISNA(MATCH(AG459,Codetabellen!Y:Y,0)),"",INDEX(Codetabellen!X:Y,MATCH(AG459,Codetabellen!Y:Y,0),1))</f>
        <v/>
      </c>
      <c r="AL459" s="8" t="str">
        <f t="shared" si="46"/>
        <v/>
      </c>
      <c r="AV459" s="8" t="str">
        <f t="shared" si="47"/>
        <v/>
      </c>
    </row>
    <row r="460" spans="6:48" x14ac:dyDescent="0.25">
      <c r="F460" s="8" t="str">
        <f>IF(ISNA(MATCH(E460,Codetabellen!C:C,0)),"",INDEX(Codetabellen!B:C,MATCH(E460,Codetabellen!C:C,0),1))</f>
        <v/>
      </c>
      <c r="G460" s="8" t="str">
        <f t="shared" si="44"/>
        <v/>
      </c>
      <c r="I460" s="8" t="str">
        <f>IF(ISNA(MATCH(H460,Codetabellen!F:F,0)),"",INDEX(Codetabellen!E:F,MATCH(H460,Codetabellen!F:F,0),1))</f>
        <v/>
      </c>
      <c r="K460" s="8" t="str">
        <f>IF(ISNA(MATCH(J460,Codetabellen!I:I,0)),"",INDEX(Codetabellen!H:I,MATCH(J460,Codetabellen!I:I,0),1))</f>
        <v/>
      </c>
      <c r="M460" s="8" t="str">
        <f>IF(ISNA(MATCH(L460,Codetabellen!L:L,0)),"",INDEX(Codetabellen!K:L,MATCH(L460,Codetabellen!L:L,0),1))</f>
        <v/>
      </c>
      <c r="O460" s="8" t="str">
        <f>IF(ISNA(MATCH(N460,Codetabellen!O:O,0)),"",INDEX(Codetabellen!N:O,MATCH(N460,Codetabellen!O:O,0),1))</f>
        <v/>
      </c>
      <c r="P460" s="8" t="str">
        <f t="shared" si="45"/>
        <v/>
      </c>
      <c r="AB460" s="8" t="str">
        <f>IF(ISNA(MATCH(AA460,Codetabellen!S:S,0)),"",INDEX(Codetabellen!R:S,MATCH(AA460,Codetabellen!S:S,0),1))</f>
        <v/>
      </c>
      <c r="AE460" s="8" t="str">
        <f t="shared" si="42"/>
        <v/>
      </c>
      <c r="AF460" s="8" t="str">
        <f t="shared" si="43"/>
        <v/>
      </c>
      <c r="AH460" s="8" t="str">
        <f>IF(ISNA(MATCH(AG460,Codetabellen!Y:Y,0)),"",INDEX(Codetabellen!X:Y,MATCH(AG460,Codetabellen!Y:Y,0),1))</f>
        <v/>
      </c>
      <c r="AL460" s="8" t="str">
        <f t="shared" si="46"/>
        <v/>
      </c>
      <c r="AV460" s="8" t="str">
        <f t="shared" si="47"/>
        <v/>
      </c>
    </row>
    <row r="461" spans="6:48" x14ac:dyDescent="0.25">
      <c r="F461" s="8" t="str">
        <f>IF(ISNA(MATCH(E461,Codetabellen!C:C,0)),"",INDEX(Codetabellen!B:C,MATCH(E461,Codetabellen!C:C,0),1))</f>
        <v/>
      </c>
      <c r="G461" s="8" t="str">
        <f t="shared" si="44"/>
        <v/>
      </c>
      <c r="I461" s="8" t="str">
        <f>IF(ISNA(MATCH(H461,Codetabellen!F:F,0)),"",INDEX(Codetabellen!E:F,MATCH(H461,Codetabellen!F:F,0),1))</f>
        <v/>
      </c>
      <c r="K461" s="8" t="str">
        <f>IF(ISNA(MATCH(J461,Codetabellen!I:I,0)),"",INDEX(Codetabellen!H:I,MATCH(J461,Codetabellen!I:I,0),1))</f>
        <v/>
      </c>
      <c r="M461" s="8" t="str">
        <f>IF(ISNA(MATCH(L461,Codetabellen!L:L,0)),"",INDEX(Codetabellen!K:L,MATCH(L461,Codetabellen!L:L,0),1))</f>
        <v/>
      </c>
      <c r="O461" s="8" t="str">
        <f>IF(ISNA(MATCH(N461,Codetabellen!O:O,0)),"",INDEX(Codetabellen!N:O,MATCH(N461,Codetabellen!O:O,0),1))</f>
        <v/>
      </c>
      <c r="P461" s="8" t="str">
        <f t="shared" si="45"/>
        <v/>
      </c>
      <c r="AB461" s="8" t="str">
        <f>IF(ISNA(MATCH(AA461,Codetabellen!S:S,0)),"",INDEX(Codetabellen!R:S,MATCH(AA461,Codetabellen!S:S,0),1))</f>
        <v/>
      </c>
      <c r="AE461" s="8" t="str">
        <f t="shared" si="42"/>
        <v/>
      </c>
      <c r="AF461" s="8" t="str">
        <f t="shared" si="43"/>
        <v/>
      </c>
      <c r="AH461" s="8" t="str">
        <f>IF(ISNA(MATCH(AG461,Codetabellen!Y:Y,0)),"",INDEX(Codetabellen!X:Y,MATCH(AG461,Codetabellen!Y:Y,0),1))</f>
        <v/>
      </c>
      <c r="AL461" s="8" t="str">
        <f t="shared" si="46"/>
        <v/>
      </c>
      <c r="AV461" s="8" t="str">
        <f t="shared" si="47"/>
        <v/>
      </c>
    </row>
    <row r="462" spans="6:48" x14ac:dyDescent="0.25">
      <c r="F462" s="8" t="str">
        <f>IF(ISNA(MATCH(E462,Codetabellen!C:C,0)),"",INDEX(Codetabellen!B:C,MATCH(E462,Codetabellen!C:C,0),1))</f>
        <v/>
      </c>
      <c r="G462" s="8" t="str">
        <f t="shared" si="44"/>
        <v/>
      </c>
      <c r="I462" s="8" t="str">
        <f>IF(ISNA(MATCH(H462,Codetabellen!F:F,0)),"",INDEX(Codetabellen!E:F,MATCH(H462,Codetabellen!F:F,0),1))</f>
        <v/>
      </c>
      <c r="K462" s="8" t="str">
        <f>IF(ISNA(MATCH(J462,Codetabellen!I:I,0)),"",INDEX(Codetabellen!H:I,MATCH(J462,Codetabellen!I:I,0),1))</f>
        <v/>
      </c>
      <c r="M462" s="8" t="str">
        <f>IF(ISNA(MATCH(L462,Codetabellen!L:L,0)),"",INDEX(Codetabellen!K:L,MATCH(L462,Codetabellen!L:L,0),1))</f>
        <v/>
      </c>
      <c r="O462" s="8" t="str">
        <f>IF(ISNA(MATCH(N462,Codetabellen!O:O,0)),"",INDEX(Codetabellen!N:O,MATCH(N462,Codetabellen!O:O,0),1))</f>
        <v/>
      </c>
      <c r="P462" s="8" t="str">
        <f t="shared" si="45"/>
        <v/>
      </c>
      <c r="AB462" s="8" t="str">
        <f>IF(ISNA(MATCH(AA462,Codetabellen!S:S,0)),"",INDEX(Codetabellen!R:S,MATCH(AA462,Codetabellen!S:S,0),1))</f>
        <v/>
      </c>
      <c r="AE462" s="8" t="str">
        <f t="shared" si="42"/>
        <v/>
      </c>
      <c r="AF462" s="8" t="str">
        <f t="shared" si="43"/>
        <v/>
      </c>
      <c r="AH462" s="8" t="str">
        <f>IF(ISNA(MATCH(AG462,Codetabellen!Y:Y,0)),"",INDEX(Codetabellen!X:Y,MATCH(AG462,Codetabellen!Y:Y,0),1))</f>
        <v/>
      </c>
      <c r="AL462" s="8" t="str">
        <f t="shared" si="46"/>
        <v/>
      </c>
      <c r="AV462" s="8" t="str">
        <f t="shared" si="47"/>
        <v/>
      </c>
    </row>
    <row r="463" spans="6:48" x14ac:dyDescent="0.25">
      <c r="F463" s="8" t="str">
        <f>IF(ISNA(MATCH(E463,Codetabellen!C:C,0)),"",INDEX(Codetabellen!B:C,MATCH(E463,Codetabellen!C:C,0),1))</f>
        <v/>
      </c>
      <c r="G463" s="8" t="str">
        <f t="shared" si="44"/>
        <v/>
      </c>
      <c r="I463" s="8" t="str">
        <f>IF(ISNA(MATCH(H463,Codetabellen!F:F,0)),"",INDEX(Codetabellen!E:F,MATCH(H463,Codetabellen!F:F,0),1))</f>
        <v/>
      </c>
      <c r="K463" s="8" t="str">
        <f>IF(ISNA(MATCH(J463,Codetabellen!I:I,0)),"",INDEX(Codetabellen!H:I,MATCH(J463,Codetabellen!I:I,0),1))</f>
        <v/>
      </c>
      <c r="M463" s="8" t="str">
        <f>IF(ISNA(MATCH(L463,Codetabellen!L:L,0)),"",INDEX(Codetabellen!K:L,MATCH(L463,Codetabellen!L:L,0),1))</f>
        <v/>
      </c>
      <c r="O463" s="8" t="str">
        <f>IF(ISNA(MATCH(N463,Codetabellen!O:O,0)),"",INDEX(Codetabellen!N:O,MATCH(N463,Codetabellen!O:O,0),1))</f>
        <v/>
      </c>
      <c r="P463" s="8" t="str">
        <f t="shared" si="45"/>
        <v/>
      </c>
      <c r="AB463" s="8" t="str">
        <f>IF(ISNA(MATCH(AA463,Codetabellen!S:S,0)),"",INDEX(Codetabellen!R:S,MATCH(AA463,Codetabellen!S:S,0),1))</f>
        <v/>
      </c>
      <c r="AE463" s="8" t="str">
        <f t="shared" si="42"/>
        <v/>
      </c>
      <c r="AF463" s="8" t="str">
        <f t="shared" si="43"/>
        <v/>
      </c>
      <c r="AH463" s="8" t="str">
        <f>IF(ISNA(MATCH(AG463,Codetabellen!Y:Y,0)),"",INDEX(Codetabellen!X:Y,MATCH(AG463,Codetabellen!Y:Y,0),1))</f>
        <v/>
      </c>
      <c r="AL463" s="8" t="str">
        <f t="shared" si="46"/>
        <v/>
      </c>
      <c r="AV463" s="8" t="str">
        <f t="shared" si="47"/>
        <v/>
      </c>
    </row>
    <row r="464" spans="6:48" x14ac:dyDescent="0.25">
      <c r="F464" s="8" t="str">
        <f>IF(ISNA(MATCH(E464,Codetabellen!C:C,0)),"",INDEX(Codetabellen!B:C,MATCH(E464,Codetabellen!C:C,0),1))</f>
        <v/>
      </c>
      <c r="G464" s="8" t="str">
        <f t="shared" si="44"/>
        <v/>
      </c>
      <c r="I464" s="8" t="str">
        <f>IF(ISNA(MATCH(H464,Codetabellen!F:F,0)),"",INDEX(Codetabellen!E:F,MATCH(H464,Codetabellen!F:F,0),1))</f>
        <v/>
      </c>
      <c r="K464" s="8" t="str">
        <f>IF(ISNA(MATCH(J464,Codetabellen!I:I,0)),"",INDEX(Codetabellen!H:I,MATCH(J464,Codetabellen!I:I,0),1))</f>
        <v/>
      </c>
      <c r="M464" s="8" t="str">
        <f>IF(ISNA(MATCH(L464,Codetabellen!L:L,0)),"",INDEX(Codetabellen!K:L,MATCH(L464,Codetabellen!L:L,0),1))</f>
        <v/>
      </c>
      <c r="O464" s="8" t="str">
        <f>IF(ISNA(MATCH(N464,Codetabellen!O:O,0)),"",INDEX(Codetabellen!N:O,MATCH(N464,Codetabellen!O:O,0),1))</f>
        <v/>
      </c>
      <c r="P464" s="8" t="str">
        <f t="shared" si="45"/>
        <v/>
      </c>
      <c r="AB464" s="8" t="str">
        <f>IF(ISNA(MATCH(AA464,Codetabellen!S:S,0)),"",INDEX(Codetabellen!R:S,MATCH(AA464,Codetabellen!S:S,0),1))</f>
        <v/>
      </c>
      <c r="AE464" s="8" t="str">
        <f t="shared" si="42"/>
        <v/>
      </c>
      <c r="AF464" s="8" t="str">
        <f t="shared" si="43"/>
        <v/>
      </c>
      <c r="AH464" s="8" t="str">
        <f>IF(ISNA(MATCH(AG464,Codetabellen!Y:Y,0)),"",INDEX(Codetabellen!X:Y,MATCH(AG464,Codetabellen!Y:Y,0),1))</f>
        <v/>
      </c>
      <c r="AL464" s="8" t="str">
        <f t="shared" si="46"/>
        <v/>
      </c>
      <c r="AV464" s="8" t="str">
        <f t="shared" si="47"/>
        <v/>
      </c>
    </row>
    <row r="465" spans="6:48" x14ac:dyDescent="0.25">
      <c r="F465" s="8" t="str">
        <f>IF(ISNA(MATCH(E465,Codetabellen!C:C,0)),"",INDEX(Codetabellen!B:C,MATCH(E465,Codetabellen!C:C,0),1))</f>
        <v/>
      </c>
      <c r="G465" s="8" t="str">
        <f t="shared" si="44"/>
        <v/>
      </c>
      <c r="I465" s="8" t="str">
        <f>IF(ISNA(MATCH(H465,Codetabellen!F:F,0)),"",INDEX(Codetabellen!E:F,MATCH(H465,Codetabellen!F:F,0),1))</f>
        <v/>
      </c>
      <c r="K465" s="8" t="str">
        <f>IF(ISNA(MATCH(J465,Codetabellen!I:I,0)),"",INDEX(Codetabellen!H:I,MATCH(J465,Codetabellen!I:I,0),1))</f>
        <v/>
      </c>
      <c r="M465" s="8" t="str">
        <f>IF(ISNA(MATCH(L465,Codetabellen!L:L,0)),"",INDEX(Codetabellen!K:L,MATCH(L465,Codetabellen!L:L,0),1))</f>
        <v/>
      </c>
      <c r="O465" s="8" t="str">
        <f>IF(ISNA(MATCH(N465,Codetabellen!O:O,0)),"",INDEX(Codetabellen!N:O,MATCH(N465,Codetabellen!O:O,0),1))</f>
        <v/>
      </c>
      <c r="P465" s="8" t="str">
        <f t="shared" si="45"/>
        <v/>
      </c>
      <c r="AB465" s="8" t="str">
        <f>IF(ISNA(MATCH(AA465,Codetabellen!S:S,0)),"",INDEX(Codetabellen!R:S,MATCH(AA465,Codetabellen!S:S,0),1))</f>
        <v/>
      </c>
      <c r="AE465" s="8" t="str">
        <f t="shared" si="42"/>
        <v/>
      </c>
      <c r="AF465" s="8" t="str">
        <f t="shared" si="43"/>
        <v/>
      </c>
      <c r="AH465" s="8" t="str">
        <f>IF(ISNA(MATCH(AG465,Codetabellen!Y:Y,0)),"",INDEX(Codetabellen!X:Y,MATCH(AG465,Codetabellen!Y:Y,0),1))</f>
        <v/>
      </c>
      <c r="AL465" s="8" t="str">
        <f t="shared" si="46"/>
        <v/>
      </c>
      <c r="AV465" s="8" t="str">
        <f t="shared" si="47"/>
        <v/>
      </c>
    </row>
    <row r="466" spans="6:48" x14ac:dyDescent="0.25">
      <c r="F466" s="8" t="str">
        <f>IF(ISNA(MATCH(E466,Codetabellen!C:C,0)),"",INDEX(Codetabellen!B:C,MATCH(E466,Codetabellen!C:C,0),1))</f>
        <v/>
      </c>
      <c r="G466" s="8" t="str">
        <f t="shared" si="44"/>
        <v/>
      </c>
      <c r="I466" s="8" t="str">
        <f>IF(ISNA(MATCH(H466,Codetabellen!F:F,0)),"",INDEX(Codetabellen!E:F,MATCH(H466,Codetabellen!F:F,0),1))</f>
        <v/>
      </c>
      <c r="K466" s="8" t="str">
        <f>IF(ISNA(MATCH(J466,Codetabellen!I:I,0)),"",INDEX(Codetabellen!H:I,MATCH(J466,Codetabellen!I:I,0),1))</f>
        <v/>
      </c>
      <c r="M466" s="8" t="str">
        <f>IF(ISNA(MATCH(L466,Codetabellen!L:L,0)),"",INDEX(Codetabellen!K:L,MATCH(L466,Codetabellen!L:L,0),1))</f>
        <v/>
      </c>
      <c r="O466" s="8" t="str">
        <f>IF(ISNA(MATCH(N466,Codetabellen!O:O,0)),"",INDEX(Codetabellen!N:O,MATCH(N466,Codetabellen!O:O,0),1))</f>
        <v/>
      </c>
      <c r="P466" s="8" t="str">
        <f t="shared" si="45"/>
        <v/>
      </c>
      <c r="AB466" s="8" t="str">
        <f>IF(ISNA(MATCH(AA466,Codetabellen!S:S,0)),"",INDEX(Codetabellen!R:S,MATCH(AA466,Codetabellen!S:S,0),1))</f>
        <v/>
      </c>
      <c r="AE466" s="8" t="str">
        <f t="shared" si="42"/>
        <v/>
      </c>
      <c r="AF466" s="8" t="str">
        <f t="shared" si="43"/>
        <v/>
      </c>
      <c r="AH466" s="8" t="str">
        <f>IF(ISNA(MATCH(AG466,Codetabellen!Y:Y,0)),"",INDEX(Codetabellen!X:Y,MATCH(AG466,Codetabellen!Y:Y,0),1))</f>
        <v/>
      </c>
      <c r="AL466" s="8" t="str">
        <f t="shared" si="46"/>
        <v/>
      </c>
      <c r="AV466" s="8" t="str">
        <f t="shared" si="47"/>
        <v/>
      </c>
    </row>
    <row r="467" spans="6:48" x14ac:dyDescent="0.25">
      <c r="F467" s="8" t="str">
        <f>IF(ISNA(MATCH(E467,Codetabellen!C:C,0)),"",INDEX(Codetabellen!B:C,MATCH(E467,Codetabellen!C:C,0),1))</f>
        <v/>
      </c>
      <c r="G467" s="8" t="str">
        <f t="shared" si="44"/>
        <v/>
      </c>
      <c r="I467" s="8" t="str">
        <f>IF(ISNA(MATCH(H467,Codetabellen!F:F,0)),"",INDEX(Codetabellen!E:F,MATCH(H467,Codetabellen!F:F,0),1))</f>
        <v/>
      </c>
      <c r="K467" s="8" t="str">
        <f>IF(ISNA(MATCH(J467,Codetabellen!I:I,0)),"",INDEX(Codetabellen!H:I,MATCH(J467,Codetabellen!I:I,0),1))</f>
        <v/>
      </c>
      <c r="M467" s="8" t="str">
        <f>IF(ISNA(MATCH(L467,Codetabellen!L:L,0)),"",INDEX(Codetabellen!K:L,MATCH(L467,Codetabellen!L:L,0),1))</f>
        <v/>
      </c>
      <c r="O467" s="8" t="str">
        <f>IF(ISNA(MATCH(N467,Codetabellen!O:O,0)),"",INDEX(Codetabellen!N:O,MATCH(N467,Codetabellen!O:O,0),1))</f>
        <v/>
      </c>
      <c r="P467" s="8" t="str">
        <f t="shared" si="45"/>
        <v/>
      </c>
      <c r="AB467" s="8" t="str">
        <f>IF(ISNA(MATCH(AA467,Codetabellen!S:S,0)),"",INDEX(Codetabellen!R:S,MATCH(AA467,Codetabellen!S:S,0),1))</f>
        <v/>
      </c>
      <c r="AE467" s="8" t="str">
        <f t="shared" si="42"/>
        <v/>
      </c>
      <c r="AF467" s="8" t="str">
        <f t="shared" si="43"/>
        <v/>
      </c>
      <c r="AH467" s="8" t="str">
        <f>IF(ISNA(MATCH(AG467,Codetabellen!Y:Y,0)),"",INDEX(Codetabellen!X:Y,MATCH(AG467,Codetabellen!Y:Y,0),1))</f>
        <v/>
      </c>
      <c r="AL467" s="8" t="str">
        <f t="shared" si="46"/>
        <v/>
      </c>
      <c r="AV467" s="8" t="str">
        <f t="shared" si="47"/>
        <v/>
      </c>
    </row>
    <row r="468" spans="6:48" x14ac:dyDescent="0.25">
      <c r="F468" s="8" t="str">
        <f>IF(ISNA(MATCH(E468,Codetabellen!C:C,0)),"",INDEX(Codetabellen!B:C,MATCH(E468,Codetabellen!C:C,0),1))</f>
        <v/>
      </c>
      <c r="G468" s="8" t="str">
        <f t="shared" si="44"/>
        <v/>
      </c>
      <c r="I468" s="8" t="str">
        <f>IF(ISNA(MATCH(H468,Codetabellen!F:F,0)),"",INDEX(Codetabellen!E:F,MATCH(H468,Codetabellen!F:F,0),1))</f>
        <v/>
      </c>
      <c r="K468" s="8" t="str">
        <f>IF(ISNA(MATCH(J468,Codetabellen!I:I,0)),"",INDEX(Codetabellen!H:I,MATCH(J468,Codetabellen!I:I,0),1))</f>
        <v/>
      </c>
      <c r="M468" s="8" t="str">
        <f>IF(ISNA(MATCH(L468,Codetabellen!L:L,0)),"",INDEX(Codetabellen!K:L,MATCH(L468,Codetabellen!L:L,0),1))</f>
        <v/>
      </c>
      <c r="O468" s="8" t="str">
        <f>IF(ISNA(MATCH(N468,Codetabellen!O:O,0)),"",INDEX(Codetabellen!N:O,MATCH(N468,Codetabellen!O:O,0),1))</f>
        <v/>
      </c>
      <c r="P468" s="8" t="str">
        <f t="shared" si="45"/>
        <v/>
      </c>
      <c r="AB468" s="8" t="str">
        <f>IF(ISNA(MATCH(AA468,Codetabellen!S:S,0)),"",INDEX(Codetabellen!R:S,MATCH(AA468,Codetabellen!S:S,0),1))</f>
        <v/>
      </c>
      <c r="AE468" s="8" t="str">
        <f t="shared" si="42"/>
        <v/>
      </c>
      <c r="AF468" s="8" t="str">
        <f t="shared" si="43"/>
        <v/>
      </c>
      <c r="AH468" s="8" t="str">
        <f>IF(ISNA(MATCH(AG468,Codetabellen!Y:Y,0)),"",INDEX(Codetabellen!X:Y,MATCH(AG468,Codetabellen!Y:Y,0),1))</f>
        <v/>
      </c>
      <c r="AL468" s="8" t="str">
        <f t="shared" si="46"/>
        <v/>
      </c>
      <c r="AV468" s="8" t="str">
        <f t="shared" si="47"/>
        <v/>
      </c>
    </row>
    <row r="469" spans="6:48" x14ac:dyDescent="0.25">
      <c r="F469" s="8" t="str">
        <f>IF(ISNA(MATCH(E469,Codetabellen!C:C,0)),"",INDEX(Codetabellen!B:C,MATCH(E469,Codetabellen!C:C,0),1))</f>
        <v/>
      </c>
      <c r="G469" s="8" t="str">
        <f t="shared" si="44"/>
        <v/>
      </c>
      <c r="I469" s="8" t="str">
        <f>IF(ISNA(MATCH(H469,Codetabellen!F:F,0)),"",INDEX(Codetabellen!E:F,MATCH(H469,Codetabellen!F:F,0),1))</f>
        <v/>
      </c>
      <c r="K469" s="8" t="str">
        <f>IF(ISNA(MATCH(J469,Codetabellen!I:I,0)),"",INDEX(Codetabellen!H:I,MATCH(J469,Codetabellen!I:I,0),1))</f>
        <v/>
      </c>
      <c r="M469" s="8" t="str">
        <f>IF(ISNA(MATCH(L469,Codetabellen!L:L,0)),"",INDEX(Codetabellen!K:L,MATCH(L469,Codetabellen!L:L,0),1))</f>
        <v/>
      </c>
      <c r="O469" s="8" t="str">
        <f>IF(ISNA(MATCH(N469,Codetabellen!O:O,0)),"",INDEX(Codetabellen!N:O,MATCH(N469,Codetabellen!O:O,0),1))</f>
        <v/>
      </c>
      <c r="P469" s="8" t="str">
        <f t="shared" si="45"/>
        <v/>
      </c>
      <c r="AB469" s="8" t="str">
        <f>IF(ISNA(MATCH(AA469,Codetabellen!S:S,0)),"",INDEX(Codetabellen!R:S,MATCH(AA469,Codetabellen!S:S,0),1))</f>
        <v/>
      </c>
      <c r="AE469" s="8" t="str">
        <f t="shared" si="42"/>
        <v/>
      </c>
      <c r="AF469" s="8" t="str">
        <f t="shared" si="43"/>
        <v/>
      </c>
      <c r="AH469" s="8" t="str">
        <f>IF(ISNA(MATCH(AG469,Codetabellen!Y:Y,0)),"",INDEX(Codetabellen!X:Y,MATCH(AG469,Codetabellen!Y:Y,0),1))</f>
        <v/>
      </c>
      <c r="AL469" s="8" t="str">
        <f t="shared" si="46"/>
        <v/>
      </c>
      <c r="AV469" s="8" t="str">
        <f t="shared" si="47"/>
        <v/>
      </c>
    </row>
    <row r="470" spans="6:48" x14ac:dyDescent="0.25">
      <c r="F470" s="8" t="str">
        <f>IF(ISNA(MATCH(E470,Codetabellen!C:C,0)),"",INDEX(Codetabellen!B:C,MATCH(E470,Codetabellen!C:C,0),1))</f>
        <v/>
      </c>
      <c r="G470" s="8" t="str">
        <f t="shared" si="44"/>
        <v/>
      </c>
      <c r="I470" s="8" t="str">
        <f>IF(ISNA(MATCH(H470,Codetabellen!F:F,0)),"",INDEX(Codetabellen!E:F,MATCH(H470,Codetabellen!F:F,0),1))</f>
        <v/>
      </c>
      <c r="K470" s="8" t="str">
        <f>IF(ISNA(MATCH(J470,Codetabellen!I:I,0)),"",INDEX(Codetabellen!H:I,MATCH(J470,Codetabellen!I:I,0),1))</f>
        <v/>
      </c>
      <c r="M470" s="8" t="str">
        <f>IF(ISNA(MATCH(L470,Codetabellen!L:L,0)),"",INDEX(Codetabellen!K:L,MATCH(L470,Codetabellen!L:L,0),1))</f>
        <v/>
      </c>
      <c r="O470" s="8" t="str">
        <f>IF(ISNA(MATCH(N470,Codetabellen!O:O,0)),"",INDEX(Codetabellen!N:O,MATCH(N470,Codetabellen!O:O,0),1))</f>
        <v/>
      </c>
      <c r="P470" s="8" t="str">
        <f t="shared" si="45"/>
        <v/>
      </c>
      <c r="AB470" s="8" t="str">
        <f>IF(ISNA(MATCH(AA470,Codetabellen!S:S,0)),"",INDEX(Codetabellen!R:S,MATCH(AA470,Codetabellen!S:S,0),1))</f>
        <v/>
      </c>
      <c r="AE470" s="8" t="str">
        <f t="shared" si="42"/>
        <v/>
      </c>
      <c r="AF470" s="8" t="str">
        <f t="shared" si="43"/>
        <v/>
      </c>
      <c r="AH470" s="8" t="str">
        <f>IF(ISNA(MATCH(AG470,Codetabellen!Y:Y,0)),"",INDEX(Codetabellen!X:Y,MATCH(AG470,Codetabellen!Y:Y,0),1))</f>
        <v/>
      </c>
      <c r="AL470" s="8" t="str">
        <f t="shared" si="46"/>
        <v/>
      </c>
      <c r="AV470" s="8" t="str">
        <f t="shared" si="47"/>
        <v/>
      </c>
    </row>
    <row r="471" spans="6:48" x14ac:dyDescent="0.25">
      <c r="F471" s="8" t="str">
        <f>IF(ISNA(MATCH(E471,Codetabellen!C:C,0)),"",INDEX(Codetabellen!B:C,MATCH(E471,Codetabellen!C:C,0),1))</f>
        <v/>
      </c>
      <c r="G471" s="8" t="str">
        <f t="shared" si="44"/>
        <v/>
      </c>
      <c r="I471" s="8" t="str">
        <f>IF(ISNA(MATCH(H471,Codetabellen!F:F,0)),"",INDEX(Codetabellen!E:F,MATCH(H471,Codetabellen!F:F,0),1))</f>
        <v/>
      </c>
      <c r="K471" s="8" t="str">
        <f>IF(ISNA(MATCH(J471,Codetabellen!I:I,0)),"",INDEX(Codetabellen!H:I,MATCH(J471,Codetabellen!I:I,0),1))</f>
        <v/>
      </c>
      <c r="M471" s="8" t="str">
        <f>IF(ISNA(MATCH(L471,Codetabellen!L:L,0)),"",INDEX(Codetabellen!K:L,MATCH(L471,Codetabellen!L:L,0),1))</f>
        <v/>
      </c>
      <c r="O471" s="8" t="str">
        <f>IF(ISNA(MATCH(N471,Codetabellen!O:O,0)),"",INDEX(Codetabellen!N:O,MATCH(N471,Codetabellen!O:O,0),1))</f>
        <v/>
      </c>
      <c r="P471" s="8" t="str">
        <f t="shared" si="45"/>
        <v/>
      </c>
      <c r="AB471" s="8" t="str">
        <f>IF(ISNA(MATCH(AA471,Codetabellen!S:S,0)),"",INDEX(Codetabellen!R:S,MATCH(AA471,Codetabellen!S:S,0),1))</f>
        <v/>
      </c>
      <c r="AE471" s="8" t="str">
        <f t="shared" si="42"/>
        <v/>
      </c>
      <c r="AF471" s="8" t="str">
        <f t="shared" si="43"/>
        <v/>
      </c>
      <c r="AH471" s="8" t="str">
        <f>IF(ISNA(MATCH(AG471,Codetabellen!Y:Y,0)),"",INDEX(Codetabellen!X:Y,MATCH(AG471,Codetabellen!Y:Y,0),1))</f>
        <v/>
      </c>
      <c r="AL471" s="8" t="str">
        <f t="shared" si="46"/>
        <v/>
      </c>
      <c r="AV471" s="8" t="str">
        <f t="shared" si="47"/>
        <v/>
      </c>
    </row>
    <row r="472" spans="6:48" x14ac:dyDescent="0.25">
      <c r="F472" s="8" t="str">
        <f>IF(ISNA(MATCH(E472,Codetabellen!C:C,0)),"",INDEX(Codetabellen!B:C,MATCH(E472,Codetabellen!C:C,0),1))</f>
        <v/>
      </c>
      <c r="G472" s="8" t="str">
        <f t="shared" si="44"/>
        <v/>
      </c>
      <c r="I472" s="8" t="str">
        <f>IF(ISNA(MATCH(H472,Codetabellen!F:F,0)),"",INDEX(Codetabellen!E:F,MATCH(H472,Codetabellen!F:F,0),1))</f>
        <v/>
      </c>
      <c r="K472" s="8" t="str">
        <f>IF(ISNA(MATCH(J472,Codetabellen!I:I,0)),"",INDEX(Codetabellen!H:I,MATCH(J472,Codetabellen!I:I,0),1))</f>
        <v/>
      </c>
      <c r="M472" s="8" t="str">
        <f>IF(ISNA(MATCH(L472,Codetabellen!L:L,0)),"",INDEX(Codetabellen!K:L,MATCH(L472,Codetabellen!L:L,0),1))</f>
        <v/>
      </c>
      <c r="O472" s="8" t="str">
        <f>IF(ISNA(MATCH(N472,Codetabellen!O:O,0)),"",INDEX(Codetabellen!N:O,MATCH(N472,Codetabellen!O:O,0),1))</f>
        <v/>
      </c>
      <c r="P472" s="8" t="str">
        <f t="shared" si="45"/>
        <v/>
      </c>
      <c r="AB472" s="8" t="str">
        <f>IF(ISNA(MATCH(AA472,Codetabellen!S:S,0)),"",INDEX(Codetabellen!R:S,MATCH(AA472,Codetabellen!S:S,0),1))</f>
        <v/>
      </c>
      <c r="AE472" s="8" t="str">
        <f t="shared" si="42"/>
        <v/>
      </c>
      <c r="AF472" s="8" t="str">
        <f t="shared" si="43"/>
        <v/>
      </c>
      <c r="AH472" s="8" t="str">
        <f>IF(ISNA(MATCH(AG472,Codetabellen!Y:Y,0)),"",INDEX(Codetabellen!X:Y,MATCH(AG472,Codetabellen!Y:Y,0),1))</f>
        <v/>
      </c>
      <c r="AL472" s="8" t="str">
        <f t="shared" si="46"/>
        <v/>
      </c>
      <c r="AV472" s="8" t="str">
        <f t="shared" si="47"/>
        <v/>
      </c>
    </row>
    <row r="473" spans="6:48" x14ac:dyDescent="0.25">
      <c r="F473" s="8" t="str">
        <f>IF(ISNA(MATCH(E473,Codetabellen!C:C,0)),"",INDEX(Codetabellen!B:C,MATCH(E473,Codetabellen!C:C,0),1))</f>
        <v/>
      </c>
      <c r="G473" s="8" t="str">
        <f t="shared" si="44"/>
        <v/>
      </c>
      <c r="I473" s="8" t="str">
        <f>IF(ISNA(MATCH(H473,Codetabellen!F:F,0)),"",INDEX(Codetabellen!E:F,MATCH(H473,Codetabellen!F:F,0),1))</f>
        <v/>
      </c>
      <c r="K473" s="8" t="str">
        <f>IF(ISNA(MATCH(J473,Codetabellen!I:I,0)),"",INDEX(Codetabellen!H:I,MATCH(J473,Codetabellen!I:I,0),1))</f>
        <v/>
      </c>
      <c r="M473" s="8" t="str">
        <f>IF(ISNA(MATCH(L473,Codetabellen!L:L,0)),"",INDEX(Codetabellen!K:L,MATCH(L473,Codetabellen!L:L,0),1))</f>
        <v/>
      </c>
      <c r="O473" s="8" t="str">
        <f>IF(ISNA(MATCH(N473,Codetabellen!O:O,0)),"",INDEX(Codetabellen!N:O,MATCH(N473,Codetabellen!O:O,0),1))</f>
        <v/>
      </c>
      <c r="P473" s="8" t="str">
        <f t="shared" si="45"/>
        <v/>
      </c>
      <c r="AB473" s="8" t="str">
        <f>IF(ISNA(MATCH(AA473,Codetabellen!S:S,0)),"",INDEX(Codetabellen!R:S,MATCH(AA473,Codetabellen!S:S,0),1))</f>
        <v/>
      </c>
      <c r="AE473" s="8" t="str">
        <f t="shared" si="42"/>
        <v/>
      </c>
      <c r="AF473" s="8" t="str">
        <f t="shared" si="43"/>
        <v/>
      </c>
      <c r="AH473" s="8" t="str">
        <f>IF(ISNA(MATCH(AG473,Codetabellen!Y:Y,0)),"",INDEX(Codetabellen!X:Y,MATCH(AG473,Codetabellen!Y:Y,0),1))</f>
        <v/>
      </c>
      <c r="AL473" s="8" t="str">
        <f t="shared" si="46"/>
        <v/>
      </c>
      <c r="AV473" s="8" t="str">
        <f t="shared" si="47"/>
        <v/>
      </c>
    </row>
    <row r="474" spans="6:48" x14ac:dyDescent="0.25">
      <c r="F474" s="8" t="str">
        <f>IF(ISNA(MATCH(E474,Codetabellen!C:C,0)),"",INDEX(Codetabellen!B:C,MATCH(E474,Codetabellen!C:C,0),1))</f>
        <v/>
      </c>
      <c r="G474" s="8" t="str">
        <f t="shared" si="44"/>
        <v/>
      </c>
      <c r="I474" s="8" t="str">
        <f>IF(ISNA(MATCH(H474,Codetabellen!F:F,0)),"",INDEX(Codetabellen!E:F,MATCH(H474,Codetabellen!F:F,0),1))</f>
        <v/>
      </c>
      <c r="K474" s="8" t="str">
        <f>IF(ISNA(MATCH(J474,Codetabellen!I:I,0)),"",INDEX(Codetabellen!H:I,MATCH(J474,Codetabellen!I:I,0),1))</f>
        <v/>
      </c>
      <c r="M474" s="8" t="str">
        <f>IF(ISNA(MATCH(L474,Codetabellen!L:L,0)),"",INDEX(Codetabellen!K:L,MATCH(L474,Codetabellen!L:L,0),1))</f>
        <v/>
      </c>
      <c r="O474" s="8" t="str">
        <f>IF(ISNA(MATCH(N474,Codetabellen!O:O,0)),"",INDEX(Codetabellen!N:O,MATCH(N474,Codetabellen!O:O,0),1))</f>
        <v/>
      </c>
      <c r="P474" s="8" t="str">
        <f t="shared" si="45"/>
        <v/>
      </c>
      <c r="AB474" s="8" t="str">
        <f>IF(ISNA(MATCH(AA474,Codetabellen!S:S,0)),"",INDEX(Codetabellen!R:S,MATCH(AA474,Codetabellen!S:S,0),1))</f>
        <v/>
      </c>
      <c r="AE474" s="8" t="str">
        <f t="shared" si="42"/>
        <v/>
      </c>
      <c r="AF474" s="8" t="str">
        <f t="shared" si="43"/>
        <v/>
      </c>
      <c r="AH474" s="8" t="str">
        <f>IF(ISNA(MATCH(AG474,Codetabellen!Y:Y,0)),"",INDEX(Codetabellen!X:Y,MATCH(AG474,Codetabellen!Y:Y,0),1))</f>
        <v/>
      </c>
      <c r="AL474" s="8" t="str">
        <f t="shared" si="46"/>
        <v/>
      </c>
      <c r="AV474" s="8" t="str">
        <f t="shared" si="47"/>
        <v/>
      </c>
    </row>
    <row r="475" spans="6:48" x14ac:dyDescent="0.25">
      <c r="F475" s="8" t="str">
        <f>IF(ISNA(MATCH(E475,Codetabellen!C:C,0)),"",INDEX(Codetabellen!B:C,MATCH(E475,Codetabellen!C:C,0),1))</f>
        <v/>
      </c>
      <c r="G475" s="8" t="str">
        <f t="shared" si="44"/>
        <v/>
      </c>
      <c r="I475" s="8" t="str">
        <f>IF(ISNA(MATCH(H475,Codetabellen!F:F,0)),"",INDEX(Codetabellen!E:F,MATCH(H475,Codetabellen!F:F,0),1))</f>
        <v/>
      </c>
      <c r="K475" s="8" t="str">
        <f>IF(ISNA(MATCH(J475,Codetabellen!I:I,0)),"",INDEX(Codetabellen!H:I,MATCH(J475,Codetabellen!I:I,0),1))</f>
        <v/>
      </c>
      <c r="M475" s="8" t="str">
        <f>IF(ISNA(MATCH(L475,Codetabellen!L:L,0)),"",INDEX(Codetabellen!K:L,MATCH(L475,Codetabellen!L:L,0),1))</f>
        <v/>
      </c>
      <c r="O475" s="8" t="str">
        <f>IF(ISNA(MATCH(N475,Codetabellen!O:O,0)),"",INDEX(Codetabellen!N:O,MATCH(N475,Codetabellen!O:O,0),1))</f>
        <v/>
      </c>
      <c r="P475" s="8" t="str">
        <f t="shared" si="45"/>
        <v/>
      </c>
      <c r="AB475" s="8" t="str">
        <f>IF(ISNA(MATCH(AA475,Codetabellen!S:S,0)),"",INDEX(Codetabellen!R:S,MATCH(AA475,Codetabellen!S:S,0),1))</f>
        <v/>
      </c>
      <c r="AE475" s="8" t="str">
        <f t="shared" si="42"/>
        <v/>
      </c>
      <c r="AF475" s="8" t="str">
        <f t="shared" si="43"/>
        <v/>
      </c>
      <c r="AH475" s="8" t="str">
        <f>IF(ISNA(MATCH(AG475,Codetabellen!Y:Y,0)),"",INDEX(Codetabellen!X:Y,MATCH(AG475,Codetabellen!Y:Y,0),1))</f>
        <v/>
      </c>
      <c r="AL475" s="8" t="str">
        <f t="shared" si="46"/>
        <v/>
      </c>
      <c r="AV475" s="8" t="str">
        <f t="shared" si="47"/>
        <v/>
      </c>
    </row>
    <row r="476" spans="6:48" x14ac:dyDescent="0.25">
      <c r="F476" s="8" t="str">
        <f>IF(ISNA(MATCH(E476,Codetabellen!C:C,0)),"",INDEX(Codetabellen!B:C,MATCH(E476,Codetabellen!C:C,0),1))</f>
        <v/>
      </c>
      <c r="G476" s="8" t="str">
        <f t="shared" si="44"/>
        <v/>
      </c>
      <c r="I476" s="8" t="str">
        <f>IF(ISNA(MATCH(H476,Codetabellen!F:F,0)),"",INDEX(Codetabellen!E:F,MATCH(H476,Codetabellen!F:F,0),1))</f>
        <v/>
      </c>
      <c r="K476" s="8" t="str">
        <f>IF(ISNA(MATCH(J476,Codetabellen!I:I,0)),"",INDEX(Codetabellen!H:I,MATCH(J476,Codetabellen!I:I,0),1))</f>
        <v/>
      </c>
      <c r="M476" s="8" t="str">
        <f>IF(ISNA(MATCH(L476,Codetabellen!L:L,0)),"",INDEX(Codetabellen!K:L,MATCH(L476,Codetabellen!L:L,0),1))</f>
        <v/>
      </c>
      <c r="O476" s="8" t="str">
        <f>IF(ISNA(MATCH(N476,Codetabellen!O:O,0)),"",INDEX(Codetabellen!N:O,MATCH(N476,Codetabellen!O:O,0),1))</f>
        <v/>
      </c>
      <c r="P476" s="8" t="str">
        <f t="shared" si="45"/>
        <v/>
      </c>
      <c r="AB476" s="8" t="str">
        <f>IF(ISNA(MATCH(AA476,Codetabellen!S:S,0)),"",INDEX(Codetabellen!R:S,MATCH(AA476,Codetabellen!S:S,0),1))</f>
        <v/>
      </c>
      <c r="AE476" s="8" t="str">
        <f t="shared" si="42"/>
        <v/>
      </c>
      <c r="AF476" s="8" t="str">
        <f t="shared" si="43"/>
        <v/>
      </c>
      <c r="AH476" s="8" t="str">
        <f>IF(ISNA(MATCH(AG476,Codetabellen!Y:Y,0)),"",INDEX(Codetabellen!X:Y,MATCH(AG476,Codetabellen!Y:Y,0),1))</f>
        <v/>
      </c>
      <c r="AL476" s="8" t="str">
        <f t="shared" si="46"/>
        <v/>
      </c>
      <c r="AV476" s="8" t="str">
        <f t="shared" si="47"/>
        <v/>
      </c>
    </row>
    <row r="477" spans="6:48" x14ac:dyDescent="0.25">
      <c r="F477" s="8" t="str">
        <f>IF(ISNA(MATCH(E477,Codetabellen!C:C,0)),"",INDEX(Codetabellen!B:C,MATCH(E477,Codetabellen!C:C,0),1))</f>
        <v/>
      </c>
      <c r="G477" s="8" t="str">
        <f t="shared" si="44"/>
        <v/>
      </c>
      <c r="I477" s="8" t="str">
        <f>IF(ISNA(MATCH(H477,Codetabellen!F:F,0)),"",INDEX(Codetabellen!E:F,MATCH(H477,Codetabellen!F:F,0),1))</f>
        <v/>
      </c>
      <c r="K477" s="8" t="str">
        <f>IF(ISNA(MATCH(J477,Codetabellen!I:I,0)),"",INDEX(Codetabellen!H:I,MATCH(J477,Codetabellen!I:I,0),1))</f>
        <v/>
      </c>
      <c r="M477" s="8" t="str">
        <f>IF(ISNA(MATCH(L477,Codetabellen!L:L,0)),"",INDEX(Codetabellen!K:L,MATCH(L477,Codetabellen!L:L,0),1))</f>
        <v/>
      </c>
      <c r="O477" s="8" t="str">
        <f>IF(ISNA(MATCH(N477,Codetabellen!O:O,0)),"",INDEX(Codetabellen!N:O,MATCH(N477,Codetabellen!O:O,0),1))</f>
        <v/>
      </c>
      <c r="P477" s="8" t="str">
        <f t="shared" si="45"/>
        <v/>
      </c>
      <c r="AB477" s="8" t="str">
        <f>IF(ISNA(MATCH(AA477,Codetabellen!S:S,0)),"",INDEX(Codetabellen!R:S,MATCH(AA477,Codetabellen!S:S,0),1))</f>
        <v/>
      </c>
      <c r="AE477" s="8" t="str">
        <f t="shared" si="42"/>
        <v/>
      </c>
      <c r="AF477" s="8" t="str">
        <f t="shared" si="43"/>
        <v/>
      </c>
      <c r="AH477" s="8" t="str">
        <f>IF(ISNA(MATCH(AG477,Codetabellen!Y:Y,0)),"",INDEX(Codetabellen!X:Y,MATCH(AG477,Codetabellen!Y:Y,0),1))</f>
        <v/>
      </c>
      <c r="AL477" s="8" t="str">
        <f t="shared" si="46"/>
        <v/>
      </c>
      <c r="AV477" s="8" t="str">
        <f t="shared" si="47"/>
        <v/>
      </c>
    </row>
    <row r="478" spans="6:48" x14ac:dyDescent="0.25">
      <c r="F478" s="8" t="str">
        <f>IF(ISNA(MATCH(E478,Codetabellen!C:C,0)),"",INDEX(Codetabellen!B:C,MATCH(E478,Codetabellen!C:C,0),1))</f>
        <v/>
      </c>
      <c r="G478" s="8" t="str">
        <f t="shared" si="44"/>
        <v/>
      </c>
      <c r="I478" s="8" t="str">
        <f>IF(ISNA(MATCH(H478,Codetabellen!F:F,0)),"",INDEX(Codetabellen!E:F,MATCH(H478,Codetabellen!F:F,0),1))</f>
        <v/>
      </c>
      <c r="K478" s="8" t="str">
        <f>IF(ISNA(MATCH(J478,Codetabellen!I:I,0)),"",INDEX(Codetabellen!H:I,MATCH(J478,Codetabellen!I:I,0),1))</f>
        <v/>
      </c>
      <c r="M478" s="8" t="str">
        <f>IF(ISNA(MATCH(L478,Codetabellen!L:L,0)),"",INDEX(Codetabellen!K:L,MATCH(L478,Codetabellen!L:L,0),1))</f>
        <v/>
      </c>
      <c r="O478" s="8" t="str">
        <f>IF(ISNA(MATCH(N478,Codetabellen!O:O,0)),"",INDEX(Codetabellen!N:O,MATCH(N478,Codetabellen!O:O,0),1))</f>
        <v/>
      </c>
      <c r="P478" s="8" t="str">
        <f t="shared" si="45"/>
        <v/>
      </c>
      <c r="AB478" s="8" t="str">
        <f>IF(ISNA(MATCH(AA478,Codetabellen!S:S,0)),"",INDEX(Codetabellen!R:S,MATCH(AA478,Codetabellen!S:S,0),1))</f>
        <v/>
      </c>
      <c r="AE478" s="8" t="str">
        <f t="shared" si="42"/>
        <v/>
      </c>
      <c r="AF478" s="8" t="str">
        <f t="shared" si="43"/>
        <v/>
      </c>
      <c r="AH478" s="8" t="str">
        <f>IF(ISNA(MATCH(AG478,Codetabellen!Y:Y,0)),"",INDEX(Codetabellen!X:Y,MATCH(AG478,Codetabellen!Y:Y,0),1))</f>
        <v/>
      </c>
      <c r="AL478" s="8" t="str">
        <f t="shared" si="46"/>
        <v/>
      </c>
      <c r="AV478" s="8" t="str">
        <f t="shared" si="47"/>
        <v/>
      </c>
    </row>
    <row r="479" spans="6:48" x14ac:dyDescent="0.25">
      <c r="F479" s="8" t="str">
        <f>IF(ISNA(MATCH(E479,Codetabellen!C:C,0)),"",INDEX(Codetabellen!B:C,MATCH(E479,Codetabellen!C:C,0),1))</f>
        <v/>
      </c>
      <c r="G479" s="8" t="str">
        <f t="shared" si="44"/>
        <v/>
      </c>
      <c r="I479" s="8" t="str">
        <f>IF(ISNA(MATCH(H479,Codetabellen!F:F,0)),"",INDEX(Codetabellen!E:F,MATCH(H479,Codetabellen!F:F,0),1))</f>
        <v/>
      </c>
      <c r="K479" s="8" t="str">
        <f>IF(ISNA(MATCH(J479,Codetabellen!I:I,0)),"",INDEX(Codetabellen!H:I,MATCH(J479,Codetabellen!I:I,0),1))</f>
        <v/>
      </c>
      <c r="M479" s="8" t="str">
        <f>IF(ISNA(MATCH(L479,Codetabellen!L:L,0)),"",INDEX(Codetabellen!K:L,MATCH(L479,Codetabellen!L:L,0),1))</f>
        <v/>
      </c>
      <c r="O479" s="8" t="str">
        <f>IF(ISNA(MATCH(N479,Codetabellen!O:O,0)),"",INDEX(Codetabellen!N:O,MATCH(N479,Codetabellen!O:O,0),1))</f>
        <v/>
      </c>
      <c r="P479" s="8" t="str">
        <f t="shared" si="45"/>
        <v/>
      </c>
      <c r="AB479" s="8" t="str">
        <f>IF(ISNA(MATCH(AA479,Codetabellen!S:S,0)),"",INDEX(Codetabellen!R:S,MATCH(AA479,Codetabellen!S:S,0),1))</f>
        <v/>
      </c>
      <c r="AE479" s="8" t="str">
        <f t="shared" si="42"/>
        <v/>
      </c>
      <c r="AF479" s="8" t="str">
        <f t="shared" si="43"/>
        <v/>
      </c>
      <c r="AH479" s="8" t="str">
        <f>IF(ISNA(MATCH(AG479,Codetabellen!Y:Y,0)),"",INDEX(Codetabellen!X:Y,MATCH(AG479,Codetabellen!Y:Y,0),1))</f>
        <v/>
      </c>
      <c r="AL479" s="8" t="str">
        <f t="shared" si="46"/>
        <v/>
      </c>
      <c r="AV479" s="8" t="str">
        <f t="shared" si="47"/>
        <v/>
      </c>
    </row>
    <row r="480" spans="6:48" x14ac:dyDescent="0.25">
      <c r="F480" s="8" t="str">
        <f>IF(ISNA(MATCH(E480,Codetabellen!C:C,0)),"",INDEX(Codetabellen!B:C,MATCH(E480,Codetabellen!C:C,0),1))</f>
        <v/>
      </c>
      <c r="G480" s="8" t="str">
        <f t="shared" si="44"/>
        <v/>
      </c>
      <c r="I480" s="8" t="str">
        <f>IF(ISNA(MATCH(H480,Codetabellen!F:F,0)),"",INDEX(Codetabellen!E:F,MATCH(H480,Codetabellen!F:F,0),1))</f>
        <v/>
      </c>
      <c r="K480" s="8" t="str">
        <f>IF(ISNA(MATCH(J480,Codetabellen!I:I,0)),"",INDEX(Codetabellen!H:I,MATCH(J480,Codetabellen!I:I,0),1))</f>
        <v/>
      </c>
      <c r="M480" s="8" t="str">
        <f>IF(ISNA(MATCH(L480,Codetabellen!L:L,0)),"",INDEX(Codetabellen!K:L,MATCH(L480,Codetabellen!L:L,0),1))</f>
        <v/>
      </c>
      <c r="O480" s="8" t="str">
        <f>IF(ISNA(MATCH(N480,Codetabellen!O:O,0)),"",INDEX(Codetabellen!N:O,MATCH(N480,Codetabellen!O:O,0),1))</f>
        <v/>
      </c>
      <c r="P480" s="8" t="str">
        <f t="shared" si="45"/>
        <v/>
      </c>
      <c r="AB480" s="8" t="str">
        <f>IF(ISNA(MATCH(AA480,Codetabellen!S:S,0)),"",INDEX(Codetabellen!R:S,MATCH(AA480,Codetabellen!S:S,0),1))</f>
        <v/>
      </c>
      <c r="AE480" s="8" t="str">
        <f t="shared" si="42"/>
        <v/>
      </c>
      <c r="AF480" s="8" t="str">
        <f t="shared" si="43"/>
        <v/>
      </c>
      <c r="AH480" s="8" t="str">
        <f>IF(ISNA(MATCH(AG480,Codetabellen!Y:Y,0)),"",INDEX(Codetabellen!X:Y,MATCH(AG480,Codetabellen!Y:Y,0),1))</f>
        <v/>
      </c>
      <c r="AL480" s="8" t="str">
        <f t="shared" si="46"/>
        <v/>
      </c>
      <c r="AV480" s="8" t="str">
        <f t="shared" si="47"/>
        <v/>
      </c>
    </row>
    <row r="481" spans="6:48" x14ac:dyDescent="0.25">
      <c r="F481" s="8" t="str">
        <f>IF(ISNA(MATCH(E481,Codetabellen!C:C,0)),"",INDEX(Codetabellen!B:C,MATCH(E481,Codetabellen!C:C,0),1))</f>
        <v/>
      </c>
      <c r="G481" s="8" t="str">
        <f t="shared" si="44"/>
        <v/>
      </c>
      <c r="I481" s="8" t="str">
        <f>IF(ISNA(MATCH(H481,Codetabellen!F:F,0)),"",INDEX(Codetabellen!E:F,MATCH(H481,Codetabellen!F:F,0),1))</f>
        <v/>
      </c>
      <c r="K481" s="8" t="str">
        <f>IF(ISNA(MATCH(J481,Codetabellen!I:I,0)),"",INDEX(Codetabellen!H:I,MATCH(J481,Codetabellen!I:I,0),1))</f>
        <v/>
      </c>
      <c r="M481" s="8" t="str">
        <f>IF(ISNA(MATCH(L481,Codetabellen!L:L,0)),"",INDEX(Codetabellen!K:L,MATCH(L481,Codetabellen!L:L,0),1))</f>
        <v/>
      </c>
      <c r="O481" s="8" t="str">
        <f>IF(ISNA(MATCH(N481,Codetabellen!O:O,0)),"",INDEX(Codetabellen!N:O,MATCH(N481,Codetabellen!O:O,0),1))</f>
        <v/>
      </c>
      <c r="P481" s="8" t="str">
        <f t="shared" si="45"/>
        <v/>
      </c>
      <c r="AB481" s="8" t="str">
        <f>IF(ISNA(MATCH(AA481,Codetabellen!S:S,0)),"",INDEX(Codetabellen!R:S,MATCH(AA481,Codetabellen!S:S,0),1))</f>
        <v/>
      </c>
      <c r="AE481" s="8" t="str">
        <f t="shared" si="42"/>
        <v/>
      </c>
      <c r="AF481" s="8" t="str">
        <f t="shared" si="43"/>
        <v/>
      </c>
      <c r="AH481" s="8" t="str">
        <f>IF(ISNA(MATCH(AG481,Codetabellen!Y:Y,0)),"",INDEX(Codetabellen!X:Y,MATCH(AG481,Codetabellen!Y:Y,0),1))</f>
        <v/>
      </c>
      <c r="AL481" s="8" t="str">
        <f t="shared" si="46"/>
        <v/>
      </c>
      <c r="AV481" s="8" t="str">
        <f t="shared" si="47"/>
        <v/>
      </c>
    </row>
    <row r="482" spans="6:48" x14ac:dyDescent="0.25">
      <c r="F482" s="8" t="str">
        <f>IF(ISNA(MATCH(E482,Codetabellen!C:C,0)),"",INDEX(Codetabellen!B:C,MATCH(E482,Codetabellen!C:C,0),1))</f>
        <v/>
      </c>
      <c r="G482" s="8" t="str">
        <f t="shared" si="44"/>
        <v/>
      </c>
      <c r="I482" s="8" t="str">
        <f>IF(ISNA(MATCH(H482,Codetabellen!F:F,0)),"",INDEX(Codetabellen!E:F,MATCH(H482,Codetabellen!F:F,0),1))</f>
        <v/>
      </c>
      <c r="K482" s="8" t="str">
        <f>IF(ISNA(MATCH(J482,Codetabellen!I:I,0)),"",INDEX(Codetabellen!H:I,MATCH(J482,Codetabellen!I:I,0),1))</f>
        <v/>
      </c>
      <c r="M482" s="8" t="str">
        <f>IF(ISNA(MATCH(L482,Codetabellen!L:L,0)),"",INDEX(Codetabellen!K:L,MATCH(L482,Codetabellen!L:L,0),1))</f>
        <v/>
      </c>
      <c r="O482" s="8" t="str">
        <f>IF(ISNA(MATCH(N482,Codetabellen!O:O,0)),"",INDEX(Codetabellen!N:O,MATCH(N482,Codetabellen!O:O,0),1))</f>
        <v/>
      </c>
      <c r="P482" s="8" t="str">
        <f t="shared" si="45"/>
        <v/>
      </c>
      <c r="AB482" s="8" t="str">
        <f>IF(ISNA(MATCH(AA482,Codetabellen!S:S,0)),"",INDEX(Codetabellen!R:S,MATCH(AA482,Codetabellen!S:S,0),1))</f>
        <v/>
      </c>
      <c r="AE482" s="8" t="str">
        <f t="shared" si="42"/>
        <v/>
      </c>
      <c r="AF482" s="8" t="str">
        <f t="shared" si="43"/>
        <v/>
      </c>
      <c r="AH482" s="8" t="str">
        <f>IF(ISNA(MATCH(AG482,Codetabellen!Y:Y,0)),"",INDEX(Codetabellen!X:Y,MATCH(AG482,Codetabellen!Y:Y,0),1))</f>
        <v/>
      </c>
      <c r="AL482" s="8" t="str">
        <f t="shared" si="46"/>
        <v/>
      </c>
      <c r="AV482" s="8" t="str">
        <f t="shared" si="47"/>
        <v/>
      </c>
    </row>
    <row r="483" spans="6:48" x14ac:dyDescent="0.25">
      <c r="F483" s="8" t="str">
        <f>IF(ISNA(MATCH(E483,Codetabellen!C:C,0)),"",INDEX(Codetabellen!B:C,MATCH(E483,Codetabellen!C:C,0),1))</f>
        <v/>
      </c>
      <c r="G483" s="8" t="str">
        <f t="shared" si="44"/>
        <v/>
      </c>
      <c r="I483" s="8" t="str">
        <f>IF(ISNA(MATCH(H483,Codetabellen!F:F,0)),"",INDEX(Codetabellen!E:F,MATCH(H483,Codetabellen!F:F,0),1))</f>
        <v/>
      </c>
      <c r="K483" s="8" t="str">
        <f>IF(ISNA(MATCH(J483,Codetabellen!I:I,0)),"",INDEX(Codetabellen!H:I,MATCH(J483,Codetabellen!I:I,0),1))</f>
        <v/>
      </c>
      <c r="M483" s="8" t="str">
        <f>IF(ISNA(MATCH(L483,Codetabellen!L:L,0)),"",INDEX(Codetabellen!K:L,MATCH(L483,Codetabellen!L:L,0),1))</f>
        <v/>
      </c>
      <c r="O483" s="8" t="str">
        <f>IF(ISNA(MATCH(N483,Codetabellen!O:O,0)),"",INDEX(Codetabellen!N:O,MATCH(N483,Codetabellen!O:O,0),1))</f>
        <v/>
      </c>
      <c r="P483" s="8" t="str">
        <f t="shared" si="45"/>
        <v/>
      </c>
      <c r="AB483" s="8" t="str">
        <f>IF(ISNA(MATCH(AA483,Codetabellen!S:S,0)),"",INDEX(Codetabellen!R:S,MATCH(AA483,Codetabellen!S:S,0),1))</f>
        <v/>
      </c>
      <c r="AE483" s="8" t="str">
        <f t="shared" si="42"/>
        <v/>
      </c>
      <c r="AF483" s="8" t="str">
        <f t="shared" si="43"/>
        <v/>
      </c>
      <c r="AH483" s="8" t="str">
        <f>IF(ISNA(MATCH(AG483,Codetabellen!Y:Y,0)),"",INDEX(Codetabellen!X:Y,MATCH(AG483,Codetabellen!Y:Y,0),1))</f>
        <v/>
      </c>
      <c r="AL483" s="8" t="str">
        <f t="shared" si="46"/>
        <v/>
      </c>
      <c r="AV483" s="8" t="str">
        <f t="shared" si="47"/>
        <v/>
      </c>
    </row>
    <row r="484" spans="6:48" x14ac:dyDescent="0.25">
      <c r="F484" s="8" t="str">
        <f>IF(ISNA(MATCH(E484,Codetabellen!C:C,0)),"",INDEX(Codetabellen!B:C,MATCH(E484,Codetabellen!C:C,0),1))</f>
        <v/>
      </c>
      <c r="G484" s="8" t="str">
        <f t="shared" si="44"/>
        <v/>
      </c>
      <c r="I484" s="8" t="str">
        <f>IF(ISNA(MATCH(H484,Codetabellen!F:F,0)),"",INDEX(Codetabellen!E:F,MATCH(H484,Codetabellen!F:F,0),1))</f>
        <v/>
      </c>
      <c r="K484" s="8" t="str">
        <f>IF(ISNA(MATCH(J484,Codetabellen!I:I,0)),"",INDEX(Codetabellen!H:I,MATCH(J484,Codetabellen!I:I,0),1))</f>
        <v/>
      </c>
      <c r="M484" s="8" t="str">
        <f>IF(ISNA(MATCH(L484,Codetabellen!L:L,0)),"",INDEX(Codetabellen!K:L,MATCH(L484,Codetabellen!L:L,0),1))</f>
        <v/>
      </c>
      <c r="O484" s="8" t="str">
        <f>IF(ISNA(MATCH(N484,Codetabellen!O:O,0)),"",INDEX(Codetabellen!N:O,MATCH(N484,Codetabellen!O:O,0),1))</f>
        <v/>
      </c>
      <c r="P484" s="8" t="str">
        <f t="shared" si="45"/>
        <v/>
      </c>
      <c r="AB484" s="8" t="str">
        <f>IF(ISNA(MATCH(AA484,Codetabellen!S:S,0)),"",INDEX(Codetabellen!R:S,MATCH(AA484,Codetabellen!S:S,0),1))</f>
        <v/>
      </c>
      <c r="AE484" s="8" t="str">
        <f t="shared" si="42"/>
        <v/>
      </c>
      <c r="AF484" s="8" t="str">
        <f t="shared" si="43"/>
        <v/>
      </c>
      <c r="AH484" s="8" t="str">
        <f>IF(ISNA(MATCH(AG484,Codetabellen!Y:Y,0)),"",INDEX(Codetabellen!X:Y,MATCH(AG484,Codetabellen!Y:Y,0),1))</f>
        <v/>
      </c>
      <c r="AL484" s="8" t="str">
        <f t="shared" si="46"/>
        <v/>
      </c>
      <c r="AV484" s="8" t="str">
        <f t="shared" si="47"/>
        <v/>
      </c>
    </row>
    <row r="485" spans="6:48" x14ac:dyDescent="0.25">
      <c r="F485" s="8" t="str">
        <f>IF(ISNA(MATCH(E485,Codetabellen!C:C,0)),"",INDEX(Codetabellen!B:C,MATCH(E485,Codetabellen!C:C,0),1))</f>
        <v/>
      </c>
      <c r="G485" s="8" t="str">
        <f t="shared" si="44"/>
        <v/>
      </c>
      <c r="I485" s="8" t="str">
        <f>IF(ISNA(MATCH(H485,Codetabellen!F:F,0)),"",INDEX(Codetabellen!E:F,MATCH(H485,Codetabellen!F:F,0),1))</f>
        <v/>
      </c>
      <c r="K485" s="8" t="str">
        <f>IF(ISNA(MATCH(J485,Codetabellen!I:I,0)),"",INDEX(Codetabellen!H:I,MATCH(J485,Codetabellen!I:I,0),1))</f>
        <v/>
      </c>
      <c r="M485" s="8" t="str">
        <f>IF(ISNA(MATCH(L485,Codetabellen!L:L,0)),"",INDEX(Codetabellen!K:L,MATCH(L485,Codetabellen!L:L,0),1))</f>
        <v/>
      </c>
      <c r="O485" s="8" t="str">
        <f>IF(ISNA(MATCH(N485,Codetabellen!O:O,0)),"",INDEX(Codetabellen!N:O,MATCH(N485,Codetabellen!O:O,0),1))</f>
        <v/>
      </c>
      <c r="P485" s="8" t="str">
        <f t="shared" si="45"/>
        <v/>
      </c>
      <c r="AB485" s="8" t="str">
        <f>IF(ISNA(MATCH(AA485,Codetabellen!S:S,0)),"",INDEX(Codetabellen!R:S,MATCH(AA485,Codetabellen!S:S,0),1))</f>
        <v/>
      </c>
      <c r="AE485" s="8" t="str">
        <f t="shared" si="42"/>
        <v/>
      </c>
      <c r="AF485" s="8" t="str">
        <f t="shared" si="43"/>
        <v/>
      </c>
      <c r="AH485" s="8" t="str">
        <f>IF(ISNA(MATCH(AG485,Codetabellen!Y:Y,0)),"",INDEX(Codetabellen!X:Y,MATCH(AG485,Codetabellen!Y:Y,0),1))</f>
        <v/>
      </c>
      <c r="AL485" s="8" t="str">
        <f t="shared" si="46"/>
        <v/>
      </c>
      <c r="AV485" s="8" t="str">
        <f t="shared" si="47"/>
        <v/>
      </c>
    </row>
    <row r="486" spans="6:48" x14ac:dyDescent="0.25">
      <c r="F486" s="8" t="str">
        <f>IF(ISNA(MATCH(E486,Codetabellen!C:C,0)),"",INDEX(Codetabellen!B:C,MATCH(E486,Codetabellen!C:C,0),1))</f>
        <v/>
      </c>
      <c r="G486" s="8" t="str">
        <f t="shared" si="44"/>
        <v/>
      </c>
      <c r="I486" s="8" t="str">
        <f>IF(ISNA(MATCH(H486,Codetabellen!F:F,0)),"",INDEX(Codetabellen!E:F,MATCH(H486,Codetabellen!F:F,0),1))</f>
        <v/>
      </c>
      <c r="K486" s="8" t="str">
        <f>IF(ISNA(MATCH(J486,Codetabellen!I:I,0)),"",INDEX(Codetabellen!H:I,MATCH(J486,Codetabellen!I:I,0),1))</f>
        <v/>
      </c>
      <c r="M486" s="8" t="str">
        <f>IF(ISNA(MATCH(L486,Codetabellen!L:L,0)),"",INDEX(Codetabellen!K:L,MATCH(L486,Codetabellen!L:L,0),1))</f>
        <v/>
      </c>
      <c r="O486" s="8" t="str">
        <f>IF(ISNA(MATCH(N486,Codetabellen!O:O,0)),"",INDEX(Codetabellen!N:O,MATCH(N486,Codetabellen!O:O,0),1))</f>
        <v/>
      </c>
      <c r="P486" s="8" t="str">
        <f t="shared" si="45"/>
        <v/>
      </c>
      <c r="AB486" s="8" t="str">
        <f>IF(ISNA(MATCH(AA486,Codetabellen!S:S,0)),"",INDEX(Codetabellen!R:S,MATCH(AA486,Codetabellen!S:S,0),1))</f>
        <v/>
      </c>
      <c r="AE486" s="8" t="str">
        <f t="shared" si="42"/>
        <v/>
      </c>
      <c r="AF486" s="8" t="str">
        <f t="shared" si="43"/>
        <v/>
      </c>
      <c r="AH486" s="8" t="str">
        <f>IF(ISNA(MATCH(AG486,Codetabellen!Y:Y,0)),"",INDEX(Codetabellen!X:Y,MATCH(AG486,Codetabellen!Y:Y,0),1))</f>
        <v/>
      </c>
      <c r="AL486" s="8" t="str">
        <f t="shared" si="46"/>
        <v/>
      </c>
      <c r="AV486" s="8" t="str">
        <f t="shared" si="47"/>
        <v/>
      </c>
    </row>
    <row r="487" spans="6:48" x14ac:dyDescent="0.25">
      <c r="F487" s="8" t="str">
        <f>IF(ISNA(MATCH(E487,Codetabellen!C:C,0)),"",INDEX(Codetabellen!B:C,MATCH(E487,Codetabellen!C:C,0),1))</f>
        <v/>
      </c>
      <c r="G487" s="8" t="str">
        <f t="shared" si="44"/>
        <v/>
      </c>
      <c r="I487" s="8" t="str">
        <f>IF(ISNA(MATCH(H487,Codetabellen!F:F,0)),"",INDEX(Codetabellen!E:F,MATCH(H487,Codetabellen!F:F,0),1))</f>
        <v/>
      </c>
      <c r="K487" s="8" t="str">
        <f>IF(ISNA(MATCH(J487,Codetabellen!I:I,0)),"",INDEX(Codetabellen!H:I,MATCH(J487,Codetabellen!I:I,0),1))</f>
        <v/>
      </c>
      <c r="M487" s="8" t="str">
        <f>IF(ISNA(MATCH(L487,Codetabellen!L:L,0)),"",INDEX(Codetabellen!K:L,MATCH(L487,Codetabellen!L:L,0),1))</f>
        <v/>
      </c>
      <c r="O487" s="8" t="str">
        <f>IF(ISNA(MATCH(N487,Codetabellen!O:O,0)),"",INDEX(Codetabellen!N:O,MATCH(N487,Codetabellen!O:O,0),1))</f>
        <v/>
      </c>
      <c r="P487" s="8" t="str">
        <f t="shared" si="45"/>
        <v/>
      </c>
      <c r="AB487" s="8" t="str">
        <f>IF(ISNA(MATCH(AA487,Codetabellen!S:S,0)),"",INDEX(Codetabellen!R:S,MATCH(AA487,Codetabellen!S:S,0),1))</f>
        <v/>
      </c>
      <c r="AE487" s="8" t="str">
        <f t="shared" si="42"/>
        <v/>
      </c>
      <c r="AF487" s="8" t="str">
        <f t="shared" si="43"/>
        <v/>
      </c>
      <c r="AH487" s="8" t="str">
        <f>IF(ISNA(MATCH(AG487,Codetabellen!Y:Y,0)),"",INDEX(Codetabellen!X:Y,MATCH(AG487,Codetabellen!Y:Y,0),1))</f>
        <v/>
      </c>
      <c r="AL487" s="8" t="str">
        <f t="shared" si="46"/>
        <v/>
      </c>
      <c r="AV487" s="8" t="str">
        <f t="shared" si="47"/>
        <v/>
      </c>
    </row>
    <row r="488" spans="6:48" x14ac:dyDescent="0.25">
      <c r="F488" s="8" t="str">
        <f>IF(ISNA(MATCH(E488,Codetabellen!C:C,0)),"",INDEX(Codetabellen!B:C,MATCH(E488,Codetabellen!C:C,0),1))</f>
        <v/>
      </c>
      <c r="G488" s="8" t="str">
        <f t="shared" si="44"/>
        <v/>
      </c>
      <c r="I488" s="8" t="str">
        <f>IF(ISNA(MATCH(H488,Codetabellen!F:F,0)),"",INDEX(Codetabellen!E:F,MATCH(H488,Codetabellen!F:F,0),1))</f>
        <v/>
      </c>
      <c r="K488" s="8" t="str">
        <f>IF(ISNA(MATCH(J488,Codetabellen!I:I,0)),"",INDEX(Codetabellen!H:I,MATCH(J488,Codetabellen!I:I,0),1))</f>
        <v/>
      </c>
      <c r="M488" s="8" t="str">
        <f>IF(ISNA(MATCH(L488,Codetabellen!L:L,0)),"",INDEX(Codetabellen!K:L,MATCH(L488,Codetabellen!L:L,0),1))</f>
        <v/>
      </c>
      <c r="O488" s="8" t="str">
        <f>IF(ISNA(MATCH(N488,Codetabellen!O:O,0)),"",INDEX(Codetabellen!N:O,MATCH(N488,Codetabellen!O:O,0),1))</f>
        <v/>
      </c>
      <c r="P488" s="8" t="str">
        <f t="shared" si="45"/>
        <v/>
      </c>
      <c r="AB488" s="8" t="str">
        <f>IF(ISNA(MATCH(AA488,Codetabellen!S:S,0)),"",INDEX(Codetabellen!R:S,MATCH(AA488,Codetabellen!S:S,0),1))</f>
        <v/>
      </c>
      <c r="AE488" s="8" t="str">
        <f t="shared" si="42"/>
        <v/>
      </c>
      <c r="AF488" s="8" t="str">
        <f t="shared" si="43"/>
        <v/>
      </c>
      <c r="AH488" s="8" t="str">
        <f>IF(ISNA(MATCH(AG488,Codetabellen!Y:Y,0)),"",INDEX(Codetabellen!X:Y,MATCH(AG488,Codetabellen!Y:Y,0),1))</f>
        <v/>
      </c>
      <c r="AL488" s="8" t="str">
        <f t="shared" si="46"/>
        <v/>
      </c>
      <c r="AV488" s="8" t="str">
        <f t="shared" si="47"/>
        <v/>
      </c>
    </row>
    <row r="489" spans="6:48" x14ac:dyDescent="0.25">
      <c r="F489" s="8" t="str">
        <f>IF(ISNA(MATCH(E489,Codetabellen!C:C,0)),"",INDEX(Codetabellen!B:C,MATCH(E489,Codetabellen!C:C,0),1))</f>
        <v/>
      </c>
      <c r="G489" s="8" t="str">
        <f t="shared" si="44"/>
        <v/>
      </c>
      <c r="I489" s="8" t="str">
        <f>IF(ISNA(MATCH(H489,Codetabellen!F:F,0)),"",INDEX(Codetabellen!E:F,MATCH(H489,Codetabellen!F:F,0),1))</f>
        <v/>
      </c>
      <c r="K489" s="8" t="str">
        <f>IF(ISNA(MATCH(J489,Codetabellen!I:I,0)),"",INDEX(Codetabellen!H:I,MATCH(J489,Codetabellen!I:I,0),1))</f>
        <v/>
      </c>
      <c r="M489" s="8" t="str">
        <f>IF(ISNA(MATCH(L489,Codetabellen!L:L,0)),"",INDEX(Codetabellen!K:L,MATCH(L489,Codetabellen!L:L,0),1))</f>
        <v/>
      </c>
      <c r="O489" s="8" t="str">
        <f>IF(ISNA(MATCH(N489,Codetabellen!O:O,0)),"",INDEX(Codetabellen!N:O,MATCH(N489,Codetabellen!O:O,0),1))</f>
        <v/>
      </c>
      <c r="P489" s="8" t="str">
        <f t="shared" si="45"/>
        <v/>
      </c>
      <c r="AB489" s="8" t="str">
        <f>IF(ISNA(MATCH(AA489,Codetabellen!S:S,0)),"",INDEX(Codetabellen!R:S,MATCH(AA489,Codetabellen!S:S,0),1))</f>
        <v/>
      </c>
      <c r="AE489" s="8" t="str">
        <f t="shared" si="42"/>
        <v/>
      </c>
      <c r="AF489" s="8" t="str">
        <f t="shared" si="43"/>
        <v/>
      </c>
      <c r="AH489" s="8" t="str">
        <f>IF(ISNA(MATCH(AG489,Codetabellen!Y:Y,0)),"",INDEX(Codetabellen!X:Y,MATCH(AG489,Codetabellen!Y:Y,0),1))</f>
        <v/>
      </c>
      <c r="AL489" s="8" t="str">
        <f t="shared" si="46"/>
        <v/>
      </c>
      <c r="AV489" s="8" t="str">
        <f t="shared" si="47"/>
        <v/>
      </c>
    </row>
    <row r="490" spans="6:48" x14ac:dyDescent="0.25">
      <c r="F490" s="8" t="str">
        <f>IF(ISNA(MATCH(E490,Codetabellen!C:C,0)),"",INDEX(Codetabellen!B:C,MATCH(E490,Codetabellen!C:C,0),1))</f>
        <v/>
      </c>
      <c r="G490" s="8" t="str">
        <f t="shared" si="44"/>
        <v/>
      </c>
      <c r="I490" s="8" t="str">
        <f>IF(ISNA(MATCH(H490,Codetabellen!F:F,0)),"",INDEX(Codetabellen!E:F,MATCH(H490,Codetabellen!F:F,0),1))</f>
        <v/>
      </c>
      <c r="K490" s="8" t="str">
        <f>IF(ISNA(MATCH(J490,Codetabellen!I:I,0)),"",INDEX(Codetabellen!H:I,MATCH(J490,Codetabellen!I:I,0),1))</f>
        <v/>
      </c>
      <c r="M490" s="8" t="str">
        <f>IF(ISNA(MATCH(L490,Codetabellen!L:L,0)),"",INDEX(Codetabellen!K:L,MATCH(L490,Codetabellen!L:L,0),1))</f>
        <v/>
      </c>
      <c r="O490" s="8" t="str">
        <f>IF(ISNA(MATCH(N490,Codetabellen!O:O,0)),"",INDEX(Codetabellen!N:O,MATCH(N490,Codetabellen!O:O,0),1))</f>
        <v/>
      </c>
      <c r="P490" s="8" t="str">
        <f t="shared" si="45"/>
        <v/>
      </c>
      <c r="AB490" s="8" t="str">
        <f>IF(ISNA(MATCH(AA490,Codetabellen!S:S,0)),"",INDEX(Codetabellen!R:S,MATCH(AA490,Codetabellen!S:S,0),1))</f>
        <v/>
      </c>
      <c r="AE490" s="8" t="str">
        <f t="shared" si="42"/>
        <v/>
      </c>
      <c r="AF490" s="8" t="str">
        <f t="shared" si="43"/>
        <v/>
      </c>
      <c r="AH490" s="8" t="str">
        <f>IF(ISNA(MATCH(AG490,Codetabellen!Y:Y,0)),"",INDEX(Codetabellen!X:Y,MATCH(AG490,Codetabellen!Y:Y,0),1))</f>
        <v/>
      </c>
      <c r="AL490" s="8" t="str">
        <f t="shared" si="46"/>
        <v/>
      </c>
      <c r="AV490" s="8" t="str">
        <f t="shared" si="47"/>
        <v/>
      </c>
    </row>
    <row r="491" spans="6:48" x14ac:dyDescent="0.25">
      <c r="F491" s="8" t="str">
        <f>IF(ISNA(MATCH(E491,Codetabellen!C:C,0)),"",INDEX(Codetabellen!B:C,MATCH(E491,Codetabellen!C:C,0),1))</f>
        <v/>
      </c>
      <c r="G491" s="8" t="str">
        <f t="shared" si="44"/>
        <v/>
      </c>
      <c r="I491" s="8" t="str">
        <f>IF(ISNA(MATCH(H491,Codetabellen!F:F,0)),"",INDEX(Codetabellen!E:F,MATCH(H491,Codetabellen!F:F,0),1))</f>
        <v/>
      </c>
      <c r="K491" s="8" t="str">
        <f>IF(ISNA(MATCH(J491,Codetabellen!I:I,0)),"",INDEX(Codetabellen!H:I,MATCH(J491,Codetabellen!I:I,0),1))</f>
        <v/>
      </c>
      <c r="M491" s="8" t="str">
        <f>IF(ISNA(MATCH(L491,Codetabellen!L:L,0)),"",INDEX(Codetabellen!K:L,MATCH(L491,Codetabellen!L:L,0),1))</f>
        <v/>
      </c>
      <c r="O491" s="8" t="str">
        <f>IF(ISNA(MATCH(N491,Codetabellen!O:O,0)),"",INDEX(Codetabellen!N:O,MATCH(N491,Codetabellen!O:O,0),1))</f>
        <v/>
      </c>
      <c r="P491" s="8" t="str">
        <f t="shared" si="45"/>
        <v/>
      </c>
      <c r="AB491" s="8" t="str">
        <f>IF(ISNA(MATCH(AA491,Codetabellen!S:S,0)),"",INDEX(Codetabellen!R:S,MATCH(AA491,Codetabellen!S:S,0),1))</f>
        <v/>
      </c>
      <c r="AE491" s="8" t="str">
        <f t="shared" si="42"/>
        <v/>
      </c>
      <c r="AF491" s="8" t="str">
        <f t="shared" si="43"/>
        <v/>
      </c>
      <c r="AH491" s="8" t="str">
        <f>IF(ISNA(MATCH(AG491,Codetabellen!Y:Y,0)),"",INDEX(Codetabellen!X:Y,MATCH(AG491,Codetabellen!Y:Y,0),1))</f>
        <v/>
      </c>
      <c r="AL491" s="8" t="str">
        <f t="shared" si="46"/>
        <v/>
      </c>
      <c r="AV491" s="8" t="str">
        <f t="shared" si="47"/>
        <v/>
      </c>
    </row>
    <row r="492" spans="6:48" x14ac:dyDescent="0.25">
      <c r="F492" s="8" t="str">
        <f>IF(ISNA(MATCH(E492,Codetabellen!C:C,0)),"",INDEX(Codetabellen!B:C,MATCH(E492,Codetabellen!C:C,0),1))</f>
        <v/>
      </c>
      <c r="G492" s="8" t="str">
        <f t="shared" si="44"/>
        <v/>
      </c>
      <c r="I492" s="8" t="str">
        <f>IF(ISNA(MATCH(H492,Codetabellen!F:F,0)),"",INDEX(Codetabellen!E:F,MATCH(H492,Codetabellen!F:F,0),1))</f>
        <v/>
      </c>
      <c r="K492" s="8" t="str">
        <f>IF(ISNA(MATCH(J492,Codetabellen!I:I,0)),"",INDEX(Codetabellen!H:I,MATCH(J492,Codetabellen!I:I,0),1))</f>
        <v/>
      </c>
      <c r="M492" s="8" t="str">
        <f>IF(ISNA(MATCH(L492,Codetabellen!L:L,0)),"",INDEX(Codetabellen!K:L,MATCH(L492,Codetabellen!L:L,0),1))</f>
        <v/>
      </c>
      <c r="O492" s="8" t="str">
        <f>IF(ISNA(MATCH(N492,Codetabellen!O:O,0)),"",INDEX(Codetabellen!N:O,MATCH(N492,Codetabellen!O:O,0),1))</f>
        <v/>
      </c>
      <c r="P492" s="8" t="str">
        <f t="shared" si="45"/>
        <v/>
      </c>
      <c r="AB492" s="8" t="str">
        <f>IF(ISNA(MATCH(AA492,Codetabellen!S:S,0)),"",INDEX(Codetabellen!R:S,MATCH(AA492,Codetabellen!S:S,0),1))</f>
        <v/>
      </c>
      <c r="AE492" s="8" t="str">
        <f t="shared" si="42"/>
        <v/>
      </c>
      <c r="AF492" s="8" t="str">
        <f t="shared" si="43"/>
        <v/>
      </c>
      <c r="AH492" s="8" t="str">
        <f>IF(ISNA(MATCH(AG492,Codetabellen!Y:Y,0)),"",INDEX(Codetabellen!X:Y,MATCH(AG492,Codetabellen!Y:Y,0),1))</f>
        <v/>
      </c>
      <c r="AL492" s="8" t="str">
        <f t="shared" si="46"/>
        <v/>
      </c>
      <c r="AV492" s="8" t="str">
        <f t="shared" si="47"/>
        <v/>
      </c>
    </row>
    <row r="493" spans="6:48" x14ac:dyDescent="0.25">
      <c r="F493" s="8" t="str">
        <f>IF(ISNA(MATCH(E493,Codetabellen!C:C,0)),"",INDEX(Codetabellen!B:C,MATCH(E493,Codetabellen!C:C,0),1))</f>
        <v/>
      </c>
      <c r="G493" s="8" t="str">
        <f t="shared" si="44"/>
        <v/>
      </c>
      <c r="I493" s="8" t="str">
        <f>IF(ISNA(MATCH(H493,Codetabellen!F:F,0)),"",INDEX(Codetabellen!E:F,MATCH(H493,Codetabellen!F:F,0),1))</f>
        <v/>
      </c>
      <c r="K493" s="8" t="str">
        <f>IF(ISNA(MATCH(J493,Codetabellen!I:I,0)),"",INDEX(Codetabellen!H:I,MATCH(J493,Codetabellen!I:I,0),1))</f>
        <v/>
      </c>
      <c r="M493" s="8" t="str">
        <f>IF(ISNA(MATCH(L493,Codetabellen!L:L,0)),"",INDEX(Codetabellen!K:L,MATCH(L493,Codetabellen!L:L,0),1))</f>
        <v/>
      </c>
      <c r="O493" s="8" t="str">
        <f>IF(ISNA(MATCH(N493,Codetabellen!O:O,0)),"",INDEX(Codetabellen!N:O,MATCH(N493,Codetabellen!O:O,0),1))</f>
        <v/>
      </c>
      <c r="P493" s="8" t="str">
        <f t="shared" si="45"/>
        <v/>
      </c>
      <c r="AB493" s="8" t="str">
        <f>IF(ISNA(MATCH(AA493,Codetabellen!S:S,0)),"",INDEX(Codetabellen!R:S,MATCH(AA493,Codetabellen!S:S,0),1))</f>
        <v/>
      </c>
      <c r="AE493" s="8" t="str">
        <f t="shared" si="42"/>
        <v/>
      </c>
      <c r="AF493" s="8" t="str">
        <f t="shared" si="43"/>
        <v/>
      </c>
      <c r="AH493" s="8" t="str">
        <f>IF(ISNA(MATCH(AG493,Codetabellen!Y:Y,0)),"",INDEX(Codetabellen!X:Y,MATCH(AG493,Codetabellen!Y:Y,0),1))</f>
        <v/>
      </c>
      <c r="AL493" s="8" t="str">
        <f t="shared" si="46"/>
        <v/>
      </c>
      <c r="AV493" s="8" t="str">
        <f t="shared" si="47"/>
        <v/>
      </c>
    </row>
    <row r="494" spans="6:48" x14ac:dyDescent="0.25">
      <c r="F494" s="8" t="str">
        <f>IF(ISNA(MATCH(E494,Codetabellen!C:C,0)),"",INDEX(Codetabellen!B:C,MATCH(E494,Codetabellen!C:C,0),1))</f>
        <v/>
      </c>
      <c r="G494" s="8" t="str">
        <f t="shared" si="44"/>
        <v/>
      </c>
      <c r="I494" s="8" t="str">
        <f>IF(ISNA(MATCH(H494,Codetabellen!F:F,0)),"",INDEX(Codetabellen!E:F,MATCH(H494,Codetabellen!F:F,0),1))</f>
        <v/>
      </c>
      <c r="K494" s="8" t="str">
        <f>IF(ISNA(MATCH(J494,Codetabellen!I:I,0)),"",INDEX(Codetabellen!H:I,MATCH(J494,Codetabellen!I:I,0),1))</f>
        <v/>
      </c>
      <c r="M494" s="8" t="str">
        <f>IF(ISNA(MATCH(L494,Codetabellen!L:L,0)),"",INDEX(Codetabellen!K:L,MATCH(L494,Codetabellen!L:L,0),1))</f>
        <v/>
      </c>
      <c r="O494" s="8" t="str">
        <f>IF(ISNA(MATCH(N494,Codetabellen!O:O,0)),"",INDEX(Codetabellen!N:O,MATCH(N494,Codetabellen!O:O,0),1))</f>
        <v/>
      </c>
      <c r="P494" s="8" t="str">
        <f t="shared" si="45"/>
        <v/>
      </c>
      <c r="AB494" s="8" t="str">
        <f>IF(ISNA(MATCH(AA494,Codetabellen!S:S,0)),"",INDEX(Codetabellen!R:S,MATCH(AA494,Codetabellen!S:S,0),1))</f>
        <v/>
      </c>
      <c r="AE494" s="8" t="str">
        <f t="shared" si="42"/>
        <v/>
      </c>
      <c r="AF494" s="8" t="str">
        <f t="shared" si="43"/>
        <v/>
      </c>
      <c r="AH494" s="8" t="str">
        <f>IF(ISNA(MATCH(AG494,Codetabellen!Y:Y,0)),"",INDEX(Codetabellen!X:Y,MATCH(AG494,Codetabellen!Y:Y,0),1))</f>
        <v/>
      </c>
      <c r="AL494" s="8" t="str">
        <f t="shared" si="46"/>
        <v/>
      </c>
      <c r="AV494" s="8" t="str">
        <f t="shared" si="47"/>
        <v/>
      </c>
    </row>
    <row r="495" spans="6:48" x14ac:dyDescent="0.25">
      <c r="F495" s="8" t="str">
        <f>IF(ISNA(MATCH(E495,Codetabellen!C:C,0)),"",INDEX(Codetabellen!B:C,MATCH(E495,Codetabellen!C:C,0),1))</f>
        <v/>
      </c>
      <c r="G495" s="8" t="str">
        <f t="shared" si="44"/>
        <v/>
      </c>
      <c r="I495" s="8" t="str">
        <f>IF(ISNA(MATCH(H495,Codetabellen!F:F,0)),"",INDEX(Codetabellen!E:F,MATCH(H495,Codetabellen!F:F,0),1))</f>
        <v/>
      </c>
      <c r="K495" s="8" t="str">
        <f>IF(ISNA(MATCH(J495,Codetabellen!I:I,0)),"",INDEX(Codetabellen!H:I,MATCH(J495,Codetabellen!I:I,0),1))</f>
        <v/>
      </c>
      <c r="M495" s="8" t="str">
        <f>IF(ISNA(MATCH(L495,Codetabellen!L:L,0)),"",INDEX(Codetabellen!K:L,MATCH(L495,Codetabellen!L:L,0),1))</f>
        <v/>
      </c>
      <c r="O495" s="8" t="str">
        <f>IF(ISNA(MATCH(N495,Codetabellen!O:O,0)),"",INDEX(Codetabellen!N:O,MATCH(N495,Codetabellen!O:O,0),1))</f>
        <v/>
      </c>
      <c r="P495" s="8" t="str">
        <f t="shared" si="45"/>
        <v/>
      </c>
      <c r="AB495" s="8" t="str">
        <f>IF(ISNA(MATCH(AA495,Codetabellen!S:S,0)),"",INDEX(Codetabellen!R:S,MATCH(AA495,Codetabellen!S:S,0),1))</f>
        <v/>
      </c>
      <c r="AE495" s="8" t="str">
        <f t="shared" si="42"/>
        <v/>
      </c>
      <c r="AF495" s="8" t="str">
        <f t="shared" si="43"/>
        <v/>
      </c>
      <c r="AH495" s="8" t="str">
        <f>IF(ISNA(MATCH(AG495,Codetabellen!Y:Y,0)),"",INDEX(Codetabellen!X:Y,MATCH(AG495,Codetabellen!Y:Y,0),1))</f>
        <v/>
      </c>
      <c r="AL495" s="8" t="str">
        <f t="shared" si="46"/>
        <v/>
      </c>
      <c r="AV495" s="8" t="str">
        <f t="shared" si="47"/>
        <v/>
      </c>
    </row>
    <row r="496" spans="6:48" x14ac:dyDescent="0.25">
      <c r="F496" s="8" t="str">
        <f>IF(ISNA(MATCH(E496,Codetabellen!C:C,0)),"",INDEX(Codetabellen!B:C,MATCH(E496,Codetabellen!C:C,0),1))</f>
        <v/>
      </c>
      <c r="G496" s="8" t="str">
        <f t="shared" si="44"/>
        <v/>
      </c>
      <c r="I496" s="8" t="str">
        <f>IF(ISNA(MATCH(H496,Codetabellen!F:F,0)),"",INDEX(Codetabellen!E:F,MATCH(H496,Codetabellen!F:F,0),1))</f>
        <v/>
      </c>
      <c r="K496" s="8" t="str">
        <f>IF(ISNA(MATCH(J496,Codetabellen!I:I,0)),"",INDEX(Codetabellen!H:I,MATCH(J496,Codetabellen!I:I,0),1))</f>
        <v/>
      </c>
      <c r="M496" s="8" t="str">
        <f>IF(ISNA(MATCH(L496,Codetabellen!L:L,0)),"",INDEX(Codetabellen!K:L,MATCH(L496,Codetabellen!L:L,0),1))</f>
        <v/>
      </c>
      <c r="O496" s="8" t="str">
        <f>IF(ISNA(MATCH(N496,Codetabellen!O:O,0)),"",INDEX(Codetabellen!N:O,MATCH(N496,Codetabellen!O:O,0),1))</f>
        <v/>
      </c>
      <c r="P496" s="8" t="str">
        <f t="shared" si="45"/>
        <v/>
      </c>
      <c r="AB496" s="8" t="str">
        <f>IF(ISNA(MATCH(AA496,Codetabellen!S:S,0)),"",INDEX(Codetabellen!R:S,MATCH(AA496,Codetabellen!S:S,0),1))</f>
        <v/>
      </c>
      <c r="AE496" s="8" t="str">
        <f t="shared" si="42"/>
        <v/>
      </c>
      <c r="AF496" s="8" t="str">
        <f t="shared" si="43"/>
        <v/>
      </c>
      <c r="AH496" s="8" t="str">
        <f>IF(ISNA(MATCH(AG496,Codetabellen!Y:Y,0)),"",INDEX(Codetabellen!X:Y,MATCH(AG496,Codetabellen!Y:Y,0),1))</f>
        <v/>
      </c>
      <c r="AL496" s="8" t="str">
        <f t="shared" si="46"/>
        <v/>
      </c>
      <c r="AV496" s="8" t="str">
        <f t="shared" si="47"/>
        <v/>
      </c>
    </row>
    <row r="497" spans="6:48" x14ac:dyDescent="0.25">
      <c r="F497" s="8" t="str">
        <f>IF(ISNA(MATCH(E497,Codetabellen!C:C,0)),"",INDEX(Codetabellen!B:C,MATCH(E497,Codetabellen!C:C,0),1))</f>
        <v/>
      </c>
      <c r="G497" s="8" t="str">
        <f t="shared" si="44"/>
        <v/>
      </c>
      <c r="I497" s="8" t="str">
        <f>IF(ISNA(MATCH(H497,Codetabellen!F:F,0)),"",INDEX(Codetabellen!E:F,MATCH(H497,Codetabellen!F:F,0),1))</f>
        <v/>
      </c>
      <c r="K497" s="8" t="str">
        <f>IF(ISNA(MATCH(J497,Codetabellen!I:I,0)),"",INDEX(Codetabellen!H:I,MATCH(J497,Codetabellen!I:I,0),1))</f>
        <v/>
      </c>
      <c r="M497" s="8" t="str">
        <f>IF(ISNA(MATCH(L497,Codetabellen!L:L,0)),"",INDEX(Codetabellen!K:L,MATCH(L497,Codetabellen!L:L,0),1))</f>
        <v/>
      </c>
      <c r="O497" s="8" t="str">
        <f>IF(ISNA(MATCH(N497,Codetabellen!O:O,0)),"",INDEX(Codetabellen!N:O,MATCH(N497,Codetabellen!O:O,0),1))</f>
        <v/>
      </c>
      <c r="P497" s="8" t="str">
        <f t="shared" si="45"/>
        <v/>
      </c>
      <c r="AB497" s="8" t="str">
        <f>IF(ISNA(MATCH(AA497,Codetabellen!S:S,0)),"",INDEX(Codetabellen!R:S,MATCH(AA497,Codetabellen!S:S,0),1))</f>
        <v/>
      </c>
      <c r="AE497" s="8" t="str">
        <f t="shared" si="42"/>
        <v/>
      </c>
      <c r="AF497" s="8" t="str">
        <f t="shared" si="43"/>
        <v/>
      </c>
      <c r="AH497" s="8" t="str">
        <f>IF(ISNA(MATCH(AG497,Codetabellen!Y:Y,0)),"",INDEX(Codetabellen!X:Y,MATCH(AG497,Codetabellen!Y:Y,0),1))</f>
        <v/>
      </c>
      <c r="AL497" s="8" t="str">
        <f t="shared" si="46"/>
        <v/>
      </c>
      <c r="AV497" s="8" t="str">
        <f t="shared" si="47"/>
        <v/>
      </c>
    </row>
    <row r="498" spans="6:48" x14ac:dyDescent="0.25">
      <c r="F498" s="8" t="str">
        <f>IF(ISNA(MATCH(E498,Codetabellen!C:C,0)),"",INDEX(Codetabellen!B:C,MATCH(E498,Codetabellen!C:C,0),1))</f>
        <v/>
      </c>
      <c r="G498" s="8" t="str">
        <f t="shared" si="44"/>
        <v/>
      </c>
      <c r="I498" s="8" t="str">
        <f>IF(ISNA(MATCH(H498,Codetabellen!F:F,0)),"",INDEX(Codetabellen!E:F,MATCH(H498,Codetabellen!F:F,0),1))</f>
        <v/>
      </c>
      <c r="K498" s="8" t="str">
        <f>IF(ISNA(MATCH(J498,Codetabellen!I:I,0)),"",INDEX(Codetabellen!H:I,MATCH(J498,Codetabellen!I:I,0),1))</f>
        <v/>
      </c>
      <c r="M498" s="8" t="str">
        <f>IF(ISNA(MATCH(L498,Codetabellen!L:L,0)),"",INDEX(Codetabellen!K:L,MATCH(L498,Codetabellen!L:L,0),1))</f>
        <v/>
      </c>
      <c r="O498" s="8" t="str">
        <f>IF(ISNA(MATCH(N498,Codetabellen!O:O,0)),"",INDEX(Codetabellen!N:O,MATCH(N498,Codetabellen!O:O,0),1))</f>
        <v/>
      </c>
      <c r="P498" s="8" t="str">
        <f t="shared" si="45"/>
        <v/>
      </c>
      <c r="AB498" s="8" t="str">
        <f>IF(ISNA(MATCH(AA498,Codetabellen!S:S,0)),"",INDEX(Codetabellen!R:S,MATCH(AA498,Codetabellen!S:S,0),1))</f>
        <v/>
      </c>
      <c r="AE498" s="8" t="str">
        <f t="shared" si="42"/>
        <v/>
      </c>
      <c r="AF498" s="8" t="str">
        <f t="shared" si="43"/>
        <v/>
      </c>
      <c r="AH498" s="8" t="str">
        <f>IF(ISNA(MATCH(AG498,Codetabellen!Y:Y,0)),"",INDEX(Codetabellen!X:Y,MATCH(AG498,Codetabellen!Y:Y,0),1))</f>
        <v/>
      </c>
      <c r="AL498" s="8" t="str">
        <f t="shared" si="46"/>
        <v/>
      </c>
      <c r="AV498" s="8" t="str">
        <f t="shared" si="47"/>
        <v/>
      </c>
    </row>
    <row r="499" spans="6:48" x14ac:dyDescent="0.25">
      <c r="F499" s="8" t="str">
        <f>IF(ISNA(MATCH(E499,Codetabellen!C:C,0)),"",INDEX(Codetabellen!B:C,MATCH(E499,Codetabellen!C:C,0),1))</f>
        <v/>
      </c>
      <c r="G499" s="8" t="str">
        <f t="shared" si="44"/>
        <v/>
      </c>
      <c r="I499" s="8" t="str">
        <f>IF(ISNA(MATCH(H499,Codetabellen!F:F,0)),"",INDEX(Codetabellen!E:F,MATCH(H499,Codetabellen!F:F,0),1))</f>
        <v/>
      </c>
      <c r="K499" s="8" t="str">
        <f>IF(ISNA(MATCH(J499,Codetabellen!I:I,0)),"",INDEX(Codetabellen!H:I,MATCH(J499,Codetabellen!I:I,0),1))</f>
        <v/>
      </c>
      <c r="M499" s="8" t="str">
        <f>IF(ISNA(MATCH(L499,Codetabellen!L:L,0)),"",INDEX(Codetabellen!K:L,MATCH(L499,Codetabellen!L:L,0),1))</f>
        <v/>
      </c>
      <c r="O499" s="8" t="str">
        <f>IF(ISNA(MATCH(N499,Codetabellen!O:O,0)),"",INDEX(Codetabellen!N:O,MATCH(N499,Codetabellen!O:O,0),1))</f>
        <v/>
      </c>
      <c r="P499" s="8" t="str">
        <f t="shared" si="45"/>
        <v/>
      </c>
      <c r="AB499" s="8" t="str">
        <f>IF(ISNA(MATCH(AA499,Codetabellen!S:S,0)),"",INDEX(Codetabellen!R:S,MATCH(AA499,Codetabellen!S:S,0),1))</f>
        <v/>
      </c>
      <c r="AE499" s="8" t="str">
        <f t="shared" si="42"/>
        <v/>
      </c>
      <c r="AF499" s="8" t="str">
        <f t="shared" si="43"/>
        <v/>
      </c>
      <c r="AH499" s="8" t="str">
        <f>IF(ISNA(MATCH(AG499,Codetabellen!Y:Y,0)),"",INDEX(Codetabellen!X:Y,MATCH(AG499,Codetabellen!Y:Y,0),1))</f>
        <v/>
      </c>
      <c r="AL499" s="8" t="str">
        <f t="shared" si="46"/>
        <v/>
      </c>
      <c r="AV499" s="8" t="str">
        <f t="shared" si="47"/>
        <v/>
      </c>
    </row>
    <row r="500" spans="6:48" x14ac:dyDescent="0.25">
      <c r="F500" s="8" t="str">
        <f>IF(ISNA(MATCH(E500,Codetabellen!C:C,0)),"",INDEX(Codetabellen!B:C,MATCH(E500,Codetabellen!C:C,0),1))</f>
        <v/>
      </c>
      <c r="G500" s="8" t="str">
        <f t="shared" si="44"/>
        <v/>
      </c>
      <c r="I500" s="8" t="str">
        <f>IF(ISNA(MATCH(H500,Codetabellen!F:F,0)),"",INDEX(Codetabellen!E:F,MATCH(H500,Codetabellen!F:F,0),1))</f>
        <v/>
      </c>
      <c r="K500" s="8" t="str">
        <f>IF(ISNA(MATCH(J500,Codetabellen!I:I,0)),"",INDEX(Codetabellen!H:I,MATCH(J500,Codetabellen!I:I,0),1))</f>
        <v/>
      </c>
      <c r="M500" s="8" t="str">
        <f>IF(ISNA(MATCH(L500,Codetabellen!L:L,0)),"",INDEX(Codetabellen!K:L,MATCH(L500,Codetabellen!L:L,0),1))</f>
        <v/>
      </c>
      <c r="O500" s="8" t="str">
        <f>IF(ISNA(MATCH(N500,Codetabellen!O:O,0)),"",INDEX(Codetabellen!N:O,MATCH(N500,Codetabellen!O:O,0),1))</f>
        <v/>
      </c>
      <c r="P500" s="8" t="str">
        <f t="shared" si="45"/>
        <v/>
      </c>
      <c r="AB500" s="8" t="str">
        <f>IF(ISNA(MATCH(AA500,Codetabellen!S:S,0)),"",INDEX(Codetabellen!R:S,MATCH(AA500,Codetabellen!S:S,0),1))</f>
        <v/>
      </c>
      <c r="AE500" s="8" t="str">
        <f t="shared" si="42"/>
        <v/>
      </c>
      <c r="AF500" s="8" t="str">
        <f t="shared" si="43"/>
        <v/>
      </c>
      <c r="AH500" s="8" t="str">
        <f>IF(ISNA(MATCH(AG500,Codetabellen!Y:Y,0)),"",INDEX(Codetabellen!X:Y,MATCH(AG500,Codetabellen!Y:Y,0),1))</f>
        <v/>
      </c>
      <c r="AL500" s="8" t="str">
        <f t="shared" si="46"/>
        <v/>
      </c>
      <c r="AV500" s="8" t="str">
        <f t="shared" si="47"/>
        <v/>
      </c>
    </row>
    <row r="501" spans="6:48" x14ac:dyDescent="0.25">
      <c r="F501" s="8" t="str">
        <f>IF(ISNA(MATCH(E501,Codetabellen!C:C,0)),"",INDEX(Codetabellen!B:C,MATCH(E501,Codetabellen!C:C,0),1))</f>
        <v/>
      </c>
      <c r="G501" s="8" t="str">
        <f t="shared" si="44"/>
        <v/>
      </c>
      <c r="I501" s="8" t="str">
        <f>IF(ISNA(MATCH(H501,Codetabellen!F:F,0)),"",INDEX(Codetabellen!E:F,MATCH(H501,Codetabellen!F:F,0),1))</f>
        <v/>
      </c>
      <c r="K501" s="8" t="str">
        <f>IF(ISNA(MATCH(J501,Codetabellen!I:I,0)),"",INDEX(Codetabellen!H:I,MATCH(J501,Codetabellen!I:I,0),1))</f>
        <v/>
      </c>
      <c r="M501" s="8" t="str">
        <f>IF(ISNA(MATCH(L501,Codetabellen!L:L,0)),"",INDEX(Codetabellen!K:L,MATCH(L501,Codetabellen!L:L,0),1))</f>
        <v/>
      </c>
      <c r="O501" s="8" t="str">
        <f>IF(ISNA(MATCH(N501,Codetabellen!O:O,0)),"",INDEX(Codetabellen!N:O,MATCH(N501,Codetabellen!O:O,0),1))</f>
        <v/>
      </c>
      <c r="P501" s="8" t="str">
        <f t="shared" si="45"/>
        <v/>
      </c>
      <c r="AB501" s="8" t="str">
        <f>IF(ISNA(MATCH(AA501,Codetabellen!S:S,0)),"",INDEX(Codetabellen!R:S,MATCH(AA501,Codetabellen!S:S,0),1))</f>
        <v/>
      </c>
      <c r="AE501" s="8" t="str">
        <f t="shared" si="42"/>
        <v/>
      </c>
      <c r="AF501" s="8" t="str">
        <f t="shared" si="43"/>
        <v/>
      </c>
      <c r="AH501" s="8" t="str">
        <f>IF(ISNA(MATCH(AG501,Codetabellen!Y:Y,0)),"",INDEX(Codetabellen!X:Y,MATCH(AG501,Codetabellen!Y:Y,0),1))</f>
        <v/>
      </c>
      <c r="AL501" s="8" t="str">
        <f t="shared" si="46"/>
        <v/>
      </c>
      <c r="AV501" s="8" t="str">
        <f t="shared" si="47"/>
        <v/>
      </c>
    </row>
    <row r="502" spans="6:48" x14ac:dyDescent="0.25">
      <c r="F502" s="8" t="str">
        <f>IF(ISNA(MATCH(E502,Codetabellen!C:C,0)),"",INDEX(Codetabellen!B:C,MATCH(E502,Codetabellen!C:C,0),1))</f>
        <v/>
      </c>
      <c r="G502" s="8" t="str">
        <f t="shared" si="44"/>
        <v/>
      </c>
      <c r="I502" s="8" t="str">
        <f>IF(ISNA(MATCH(H502,Codetabellen!F:F,0)),"",INDEX(Codetabellen!E:F,MATCH(H502,Codetabellen!F:F,0),1))</f>
        <v/>
      </c>
      <c r="K502" s="8" t="str">
        <f>IF(ISNA(MATCH(J502,Codetabellen!I:I,0)),"",INDEX(Codetabellen!H:I,MATCH(J502,Codetabellen!I:I,0),1))</f>
        <v/>
      </c>
      <c r="M502" s="8" t="str">
        <f>IF(ISNA(MATCH(L502,Codetabellen!L:L,0)),"",INDEX(Codetabellen!K:L,MATCH(L502,Codetabellen!L:L,0),1))</f>
        <v/>
      </c>
      <c r="O502" s="8" t="str">
        <f>IF(ISNA(MATCH(N502,Codetabellen!O:O,0)),"",INDEX(Codetabellen!N:O,MATCH(N502,Codetabellen!O:O,0),1))</f>
        <v/>
      </c>
      <c r="P502" s="8" t="str">
        <f t="shared" si="45"/>
        <v/>
      </c>
      <c r="AB502" s="8" t="str">
        <f>IF(ISNA(MATCH(AA502,Codetabellen!S:S,0)),"",INDEX(Codetabellen!R:S,MATCH(AA502,Codetabellen!S:S,0),1))</f>
        <v/>
      </c>
      <c r="AE502" s="8" t="str">
        <f t="shared" si="42"/>
        <v/>
      </c>
      <c r="AF502" s="8" t="str">
        <f t="shared" si="43"/>
        <v/>
      </c>
      <c r="AH502" s="8" t="str">
        <f>IF(ISNA(MATCH(AG502,Codetabellen!Y:Y,0)),"",INDEX(Codetabellen!X:Y,MATCH(AG502,Codetabellen!Y:Y,0),1))</f>
        <v/>
      </c>
      <c r="AL502" s="8" t="str">
        <f t="shared" si="46"/>
        <v/>
      </c>
      <c r="AV502" s="8" t="str">
        <f t="shared" si="47"/>
        <v/>
      </c>
    </row>
    <row r="503" spans="6:48" x14ac:dyDescent="0.25">
      <c r="F503" s="8" t="str">
        <f>IF(ISNA(MATCH(E503,Codetabellen!C:C,0)),"",INDEX(Codetabellen!B:C,MATCH(E503,Codetabellen!C:C,0),1))</f>
        <v/>
      </c>
      <c r="G503" s="8" t="str">
        <f t="shared" si="44"/>
        <v/>
      </c>
      <c r="I503" s="8" t="str">
        <f>IF(ISNA(MATCH(H503,Codetabellen!F:F,0)),"",INDEX(Codetabellen!E:F,MATCH(H503,Codetabellen!F:F,0),1))</f>
        <v/>
      </c>
      <c r="K503" s="8" t="str">
        <f>IF(ISNA(MATCH(J503,Codetabellen!I:I,0)),"",INDEX(Codetabellen!H:I,MATCH(J503,Codetabellen!I:I,0),1))</f>
        <v/>
      </c>
      <c r="M503" s="8" t="str">
        <f>IF(ISNA(MATCH(L503,Codetabellen!L:L,0)),"",INDEX(Codetabellen!K:L,MATCH(L503,Codetabellen!L:L,0),1))</f>
        <v/>
      </c>
      <c r="O503" s="8" t="str">
        <f>IF(ISNA(MATCH(N503,Codetabellen!O:O,0)),"",INDEX(Codetabellen!N:O,MATCH(N503,Codetabellen!O:O,0),1))</f>
        <v/>
      </c>
      <c r="P503" s="8" t="str">
        <f t="shared" si="45"/>
        <v/>
      </c>
      <c r="AB503" s="8" t="str">
        <f>IF(ISNA(MATCH(AA503,Codetabellen!S:S,0)),"",INDEX(Codetabellen!R:S,MATCH(AA503,Codetabellen!S:S,0),1))</f>
        <v/>
      </c>
      <c r="AE503" s="8" t="str">
        <f t="shared" si="42"/>
        <v/>
      </c>
      <c r="AF503" s="8" t="str">
        <f t="shared" si="43"/>
        <v/>
      </c>
      <c r="AH503" s="8" t="str">
        <f>IF(ISNA(MATCH(AG503,Codetabellen!Y:Y,0)),"",INDEX(Codetabellen!X:Y,MATCH(AG503,Codetabellen!Y:Y,0),1))</f>
        <v/>
      </c>
      <c r="AL503" s="8" t="str">
        <f t="shared" si="46"/>
        <v/>
      </c>
      <c r="AV503" s="8" t="str">
        <f t="shared" si="47"/>
        <v/>
      </c>
    </row>
    <row r="504" spans="6:48" x14ac:dyDescent="0.25">
      <c r="F504" s="8" t="str">
        <f>IF(ISNA(MATCH(E504,Codetabellen!C:C,0)),"",INDEX(Codetabellen!B:C,MATCH(E504,Codetabellen!C:C,0),1))</f>
        <v/>
      </c>
      <c r="G504" s="8" t="str">
        <f t="shared" si="44"/>
        <v/>
      </c>
      <c r="I504" s="8" t="str">
        <f>IF(ISNA(MATCH(H504,Codetabellen!F:F,0)),"",INDEX(Codetabellen!E:F,MATCH(H504,Codetabellen!F:F,0),1))</f>
        <v/>
      </c>
      <c r="K504" s="8" t="str">
        <f>IF(ISNA(MATCH(J504,Codetabellen!I:I,0)),"",INDEX(Codetabellen!H:I,MATCH(J504,Codetabellen!I:I,0),1))</f>
        <v/>
      </c>
      <c r="M504" s="8" t="str">
        <f>IF(ISNA(MATCH(L504,Codetabellen!L:L,0)),"",INDEX(Codetabellen!K:L,MATCH(L504,Codetabellen!L:L,0),1))</f>
        <v/>
      </c>
      <c r="O504" s="8" t="str">
        <f>IF(ISNA(MATCH(N504,Codetabellen!O:O,0)),"",INDEX(Codetabellen!N:O,MATCH(N504,Codetabellen!O:O,0),1))</f>
        <v/>
      </c>
      <c r="P504" s="8" t="str">
        <f t="shared" si="45"/>
        <v/>
      </c>
      <c r="AB504" s="8" t="str">
        <f>IF(ISNA(MATCH(AA504,Codetabellen!S:S,0)),"",INDEX(Codetabellen!R:S,MATCH(AA504,Codetabellen!S:S,0),1))</f>
        <v/>
      </c>
      <c r="AE504" s="8" t="str">
        <f t="shared" si="42"/>
        <v/>
      </c>
      <c r="AF504" s="8" t="str">
        <f t="shared" si="43"/>
        <v/>
      </c>
      <c r="AH504" s="8" t="str">
        <f>IF(ISNA(MATCH(AG504,Codetabellen!Y:Y,0)),"",INDEX(Codetabellen!X:Y,MATCH(AG504,Codetabellen!Y:Y,0),1))</f>
        <v/>
      </c>
      <c r="AL504" s="8" t="str">
        <f t="shared" si="46"/>
        <v/>
      </c>
      <c r="AV504" s="8" t="str">
        <f t="shared" si="47"/>
        <v/>
      </c>
    </row>
    <row r="505" spans="6:48" x14ac:dyDescent="0.25">
      <c r="F505" s="8" t="str">
        <f>IF(ISNA(MATCH(E505,Codetabellen!C:C,0)),"",INDEX(Codetabellen!B:C,MATCH(E505,Codetabellen!C:C,0),1))</f>
        <v/>
      </c>
      <c r="G505" s="8" t="str">
        <f t="shared" si="44"/>
        <v/>
      </c>
      <c r="I505" s="8" t="str">
        <f>IF(ISNA(MATCH(H505,Codetabellen!F:F,0)),"",INDEX(Codetabellen!E:F,MATCH(H505,Codetabellen!F:F,0),1))</f>
        <v/>
      </c>
      <c r="K505" s="8" t="str">
        <f>IF(ISNA(MATCH(J505,Codetabellen!I:I,0)),"",INDEX(Codetabellen!H:I,MATCH(J505,Codetabellen!I:I,0),1))</f>
        <v/>
      </c>
      <c r="M505" s="8" t="str">
        <f>IF(ISNA(MATCH(L505,Codetabellen!L:L,0)),"",INDEX(Codetabellen!K:L,MATCH(L505,Codetabellen!L:L,0),1))</f>
        <v/>
      </c>
      <c r="O505" s="8" t="str">
        <f>IF(ISNA(MATCH(N505,Codetabellen!O:O,0)),"",INDEX(Codetabellen!N:O,MATCH(N505,Codetabellen!O:O,0),1))</f>
        <v/>
      </c>
      <c r="P505" s="8" t="str">
        <f t="shared" si="45"/>
        <v/>
      </c>
      <c r="AB505" s="8" t="str">
        <f>IF(ISNA(MATCH(AA505,Codetabellen!S:S,0)),"",INDEX(Codetabellen!R:S,MATCH(AA505,Codetabellen!S:S,0),1))</f>
        <v/>
      </c>
      <c r="AE505" s="8" t="str">
        <f t="shared" si="42"/>
        <v/>
      </c>
      <c r="AF505" s="8" t="str">
        <f t="shared" si="43"/>
        <v/>
      </c>
      <c r="AH505" s="8" t="str">
        <f>IF(ISNA(MATCH(AG505,Codetabellen!Y:Y,0)),"",INDEX(Codetabellen!X:Y,MATCH(AG505,Codetabellen!Y:Y,0),1))</f>
        <v/>
      </c>
      <c r="AL505" s="8" t="str">
        <f t="shared" si="46"/>
        <v/>
      </c>
      <c r="AV505" s="8" t="str">
        <f t="shared" si="47"/>
        <v/>
      </c>
    </row>
    <row r="506" spans="6:48" x14ac:dyDescent="0.25">
      <c r="F506" s="8" t="str">
        <f>IF(ISNA(MATCH(E506,Codetabellen!C:C,0)),"",INDEX(Codetabellen!B:C,MATCH(E506,Codetabellen!C:C,0),1))</f>
        <v/>
      </c>
      <c r="G506" s="8" t="str">
        <f t="shared" si="44"/>
        <v/>
      </c>
      <c r="I506" s="8" t="str">
        <f>IF(ISNA(MATCH(H506,Codetabellen!F:F,0)),"",INDEX(Codetabellen!E:F,MATCH(H506,Codetabellen!F:F,0),1))</f>
        <v/>
      </c>
      <c r="K506" s="8" t="str">
        <f>IF(ISNA(MATCH(J506,Codetabellen!I:I,0)),"",INDEX(Codetabellen!H:I,MATCH(J506,Codetabellen!I:I,0),1))</f>
        <v/>
      </c>
      <c r="M506" s="8" t="str">
        <f>IF(ISNA(MATCH(L506,Codetabellen!L:L,0)),"",INDEX(Codetabellen!K:L,MATCH(L506,Codetabellen!L:L,0),1))</f>
        <v/>
      </c>
      <c r="O506" s="8" t="str">
        <f>IF(ISNA(MATCH(N506,Codetabellen!O:O,0)),"",INDEX(Codetabellen!N:O,MATCH(N506,Codetabellen!O:O,0),1))</f>
        <v/>
      </c>
      <c r="P506" s="8" t="str">
        <f t="shared" si="45"/>
        <v/>
      </c>
      <c r="AE506" s="8" t="str">
        <f t="shared" si="42"/>
        <v/>
      </c>
      <c r="AF506" s="8" t="str">
        <f t="shared" si="43"/>
        <v/>
      </c>
      <c r="AL506" s="8" t="str">
        <f t="shared" si="46"/>
        <v/>
      </c>
      <c r="AV506" s="8" t="str">
        <f t="shared" si="47"/>
        <v/>
      </c>
    </row>
  </sheetData>
  <sheetProtection sheet="1" objects="1" scenarios="1" selectLockedCells="1"/>
  <conditionalFormatting sqref="B7:AV506">
    <cfRule type="expression" dxfId="6" priority="11">
      <formula>LEN(B7)&gt;B$2</formula>
    </cfRule>
  </conditionalFormatting>
  <conditionalFormatting sqref="AT7:AU505 AK7:AK505">
    <cfRule type="expression" dxfId="5" priority="7">
      <formula>AND(OR($AI7="1",$AI7="J"),$AI7&lt;&gt;"")</formula>
    </cfRule>
    <cfRule type="expression" dxfId="4" priority="8">
      <formula>IF(AK7="",AND(OR($AI7="0",$AI7="N"),$AI7&lt;&gt;""))</formula>
    </cfRule>
  </conditionalFormatting>
  <conditionalFormatting sqref="N7:N506">
    <cfRule type="expression" dxfId="3" priority="4">
      <formula>AND($M7=2,$N7="")</formula>
    </cfRule>
    <cfRule type="expression" dxfId="2" priority="10">
      <formula>$M7&lt;&gt;2</formula>
    </cfRule>
  </conditionalFormatting>
  <conditionalFormatting sqref="J7:J506">
    <cfRule type="expression" dxfId="1" priority="5">
      <formula>$F7&lt;&gt;2</formula>
    </cfRule>
    <cfRule type="expression" dxfId="0" priority="1">
      <formula>AND($F7=2,$J7="")</formula>
    </cfRule>
  </conditionalFormatting>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6">
        <x14:dataValidation type="list" allowBlank="1" showInputMessage="1" showErrorMessage="1" xr:uid="{BED61461-C6FA-4B93-A80B-6F28D6C9989C}">
          <x14:formula1>
            <xm:f>Codetabellen!$L$2:$L$5</xm:f>
          </x14:formula1>
          <xm:sqref>L7:L1048576</xm:sqref>
        </x14:dataValidation>
        <x14:dataValidation type="list" allowBlank="1" showInputMessage="1" showErrorMessage="1" xr:uid="{77B82173-8E34-48D9-BB79-659C1704DB81}">
          <x14:formula1>
            <xm:f>Codetabellen!$O$2:$O$27</xm:f>
          </x14:formula1>
          <xm:sqref>N7:N1048576</xm:sqref>
        </x14:dataValidation>
        <x14:dataValidation type="list" allowBlank="1" showInputMessage="1" showErrorMessage="1" xr:uid="{030C4BFF-88D1-4B7E-913B-F919E1134693}">
          <x14:formula1>
            <xm:f>Codetabellen!$S$3:$S$257</xm:f>
          </x14:formula1>
          <xm:sqref>AA7:AA505 AG7:AG505</xm:sqref>
        </x14:dataValidation>
        <x14:dataValidation type="list" allowBlank="1" showInputMessage="1" showErrorMessage="1" xr:uid="{C2214CCE-B1D6-4743-BAC4-E9630BC60384}">
          <x14:formula1>
            <xm:f>Codetabellen!$F$2:$F$31</xm:f>
          </x14:formula1>
          <xm:sqref>H7:H1048576</xm:sqref>
        </x14:dataValidation>
        <x14:dataValidation type="list" allowBlank="1" showInputMessage="1" showErrorMessage="1" xr:uid="{1E911E03-2E68-4229-8CF6-8AC81A7FE567}">
          <x14:formula1>
            <xm:f>Codetabellen!$C$2:$C$6</xm:f>
          </x14:formula1>
          <xm:sqref>E7:E1048576</xm:sqref>
        </x14:dataValidation>
        <x14:dataValidation type="list" allowBlank="1" showInputMessage="1" showErrorMessage="1" xr:uid="{A157CD0A-55D3-4FD4-ADA4-99A2EC6D9F75}">
          <x14:formula1>
            <xm:f>Codetabellen!$I$2:$I$5</xm:f>
          </x14:formula1>
          <xm:sqref>J7:J1048576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F3BE5-34AB-4123-9B8E-E34AE3A5D8FA}">
  <sheetPr codeName="Blad2"/>
  <dimension ref="B2:S257"/>
  <sheetViews>
    <sheetView topLeftCell="E1" workbookViewId="0">
      <selection activeCell="O28" sqref="O28"/>
    </sheetView>
  </sheetViews>
  <sheetFormatPr defaultRowHeight="15" x14ac:dyDescent="0.25"/>
  <cols>
    <col min="1" max="1" width="9.140625" style="1"/>
    <col min="2" max="2" width="2" style="1" bestFit="1" customWidth="1"/>
    <col min="3" max="3" width="15.42578125" style="1" bestFit="1" customWidth="1"/>
    <col min="4" max="5" width="9.140625" style="1"/>
    <col min="6" max="6" width="44.5703125" style="1" bestFit="1" customWidth="1"/>
    <col min="7" max="7" width="9.140625" style="1"/>
    <col min="8" max="8" width="2" style="1" bestFit="1" customWidth="1"/>
    <col min="9" max="9" width="40.42578125" style="1" bestFit="1" customWidth="1"/>
    <col min="10" max="10" width="9.140625" style="1"/>
    <col min="11" max="11" width="2" style="1" bestFit="1" customWidth="1"/>
    <col min="12" max="12" width="81.28515625" style="1" bestFit="1" customWidth="1"/>
    <col min="13" max="14" width="9.140625" style="1"/>
    <col min="15" max="15" width="30.85546875" style="1" bestFit="1" customWidth="1"/>
    <col min="16" max="17" width="9.140625" style="1"/>
    <col min="18" max="18" width="5.5703125" style="1" bestFit="1" customWidth="1"/>
    <col min="19" max="19" width="40.42578125" style="1" bestFit="1" customWidth="1"/>
    <col min="20" max="16384" width="9.140625" style="1"/>
  </cols>
  <sheetData>
    <row r="2" spans="2:19" x14ac:dyDescent="0.25">
      <c r="B2" s="21" t="s">
        <v>68</v>
      </c>
      <c r="C2" s="21"/>
      <c r="E2" s="21" t="s">
        <v>75</v>
      </c>
      <c r="F2" s="21"/>
      <c r="H2" s="21" t="s">
        <v>93</v>
      </c>
      <c r="I2" s="21"/>
      <c r="K2" s="21" t="s">
        <v>94</v>
      </c>
      <c r="L2" s="21"/>
      <c r="N2" s="21" t="s">
        <v>102</v>
      </c>
      <c r="O2" s="21"/>
      <c r="P2" s="21"/>
      <c r="R2" s="21" t="s">
        <v>129</v>
      </c>
      <c r="S2" s="21"/>
    </row>
    <row r="3" spans="2:19" x14ac:dyDescent="0.25">
      <c r="B3" s="1">
        <v>2</v>
      </c>
      <c r="C3" s="1" t="s">
        <v>69</v>
      </c>
      <c r="E3" s="1">
        <v>15</v>
      </c>
      <c r="F3" s="1" t="s">
        <v>650</v>
      </c>
      <c r="H3" s="1">
        <v>1</v>
      </c>
      <c r="I3" s="1" t="s">
        <v>96</v>
      </c>
      <c r="K3" s="1">
        <v>1</v>
      </c>
      <c r="L3" s="1" t="s">
        <v>99</v>
      </c>
      <c r="N3" s="1">
        <v>5</v>
      </c>
      <c r="O3" s="1" t="s">
        <v>681</v>
      </c>
      <c r="P3" s="1" t="s">
        <v>113</v>
      </c>
      <c r="R3" t="s">
        <v>130</v>
      </c>
      <c r="S3" t="s">
        <v>131</v>
      </c>
    </row>
    <row r="4" spans="2:19" x14ac:dyDescent="0.25">
      <c r="B4" s="1">
        <v>7</v>
      </c>
      <c r="C4" s="1" t="s">
        <v>71</v>
      </c>
      <c r="E4" s="1">
        <v>16</v>
      </c>
      <c r="F4" s="1" t="s">
        <v>651</v>
      </c>
      <c r="H4" s="1">
        <v>2</v>
      </c>
      <c r="I4" s="1" t="s">
        <v>97</v>
      </c>
      <c r="K4" s="1">
        <v>2</v>
      </c>
      <c r="L4" s="1" t="s">
        <v>100</v>
      </c>
      <c r="N4" s="1">
        <v>10</v>
      </c>
      <c r="O4" s="1" t="s">
        <v>682</v>
      </c>
      <c r="P4" s="1" t="s">
        <v>113</v>
      </c>
      <c r="R4" t="s">
        <v>132</v>
      </c>
      <c r="S4" t="s">
        <v>133</v>
      </c>
    </row>
    <row r="5" spans="2:19" x14ac:dyDescent="0.25">
      <c r="B5" s="1">
        <v>8</v>
      </c>
      <c r="C5" s="1" t="s">
        <v>70</v>
      </c>
      <c r="E5" s="1">
        <v>17</v>
      </c>
      <c r="F5" s="1" t="s">
        <v>652</v>
      </c>
      <c r="H5" s="1">
        <v>3</v>
      </c>
      <c r="I5" s="1" t="s">
        <v>98</v>
      </c>
      <c r="K5" s="1">
        <v>3</v>
      </c>
      <c r="L5" s="1" t="s">
        <v>101</v>
      </c>
      <c r="N5" s="1">
        <v>12</v>
      </c>
      <c r="O5" s="1" t="s">
        <v>683</v>
      </c>
      <c r="P5" s="1" t="s">
        <v>113</v>
      </c>
      <c r="R5" t="s">
        <v>134</v>
      </c>
      <c r="S5" t="s">
        <v>135</v>
      </c>
    </row>
    <row r="6" spans="2:19" x14ac:dyDescent="0.25">
      <c r="B6" s="1">
        <v>9</v>
      </c>
      <c r="C6" s="1" t="s">
        <v>72</v>
      </c>
      <c r="E6" s="1">
        <v>18</v>
      </c>
      <c r="F6" s="1" t="s">
        <v>653</v>
      </c>
      <c r="N6" s="1">
        <v>15</v>
      </c>
      <c r="O6" s="1" t="s">
        <v>684</v>
      </c>
      <c r="P6" s="1" t="s">
        <v>113</v>
      </c>
      <c r="R6" t="s">
        <v>136</v>
      </c>
      <c r="S6" t="s">
        <v>137</v>
      </c>
    </row>
    <row r="7" spans="2:19" x14ac:dyDescent="0.25">
      <c r="E7" s="1">
        <v>19</v>
      </c>
      <c r="F7" s="1" t="s">
        <v>654</v>
      </c>
      <c r="N7" s="1">
        <v>16</v>
      </c>
      <c r="O7" s="1" t="s">
        <v>685</v>
      </c>
      <c r="P7" s="1" t="s">
        <v>113</v>
      </c>
      <c r="R7" t="s">
        <v>138</v>
      </c>
      <c r="S7" t="s">
        <v>139</v>
      </c>
    </row>
    <row r="8" spans="2:19" x14ac:dyDescent="0.25">
      <c r="E8" s="1">
        <v>20</v>
      </c>
      <c r="F8" s="1" t="s">
        <v>655</v>
      </c>
      <c r="N8" s="1">
        <v>17</v>
      </c>
      <c r="O8" s="1" t="s">
        <v>686</v>
      </c>
      <c r="P8" s="1" t="s">
        <v>113</v>
      </c>
      <c r="R8" t="s">
        <v>140</v>
      </c>
      <c r="S8" t="s">
        <v>141</v>
      </c>
    </row>
    <row r="9" spans="2:19" x14ac:dyDescent="0.25">
      <c r="E9" s="1">
        <v>21</v>
      </c>
      <c r="F9" s="1" t="s">
        <v>656</v>
      </c>
      <c r="N9" s="1">
        <v>18</v>
      </c>
      <c r="O9" s="1" t="s">
        <v>687</v>
      </c>
      <c r="P9" s="1" t="s">
        <v>113</v>
      </c>
      <c r="R9" t="s">
        <v>142</v>
      </c>
      <c r="S9" t="s">
        <v>143</v>
      </c>
    </row>
    <row r="10" spans="2:19" x14ac:dyDescent="0.25">
      <c r="E10" s="1">
        <v>22</v>
      </c>
      <c r="F10" s="1" t="s">
        <v>657</v>
      </c>
      <c r="N10" s="1">
        <v>19</v>
      </c>
      <c r="O10" s="1" t="s">
        <v>688</v>
      </c>
      <c r="P10" s="1" t="s">
        <v>113</v>
      </c>
      <c r="R10" t="s">
        <v>144</v>
      </c>
      <c r="S10" t="s">
        <v>145</v>
      </c>
    </row>
    <row r="11" spans="2:19" x14ac:dyDescent="0.25">
      <c r="E11" s="1">
        <v>23</v>
      </c>
      <c r="F11" s="1" t="s">
        <v>658</v>
      </c>
      <c r="N11" s="1">
        <v>20</v>
      </c>
      <c r="O11" s="1" t="s">
        <v>689</v>
      </c>
      <c r="P11" s="1" t="s">
        <v>113</v>
      </c>
      <c r="R11" t="s">
        <v>146</v>
      </c>
      <c r="S11" t="s">
        <v>147</v>
      </c>
    </row>
    <row r="12" spans="2:19" x14ac:dyDescent="0.25">
      <c r="E12" s="1">
        <v>24</v>
      </c>
      <c r="F12" s="1" t="s">
        <v>659</v>
      </c>
      <c r="N12" s="1">
        <v>21</v>
      </c>
      <c r="O12" s="1" t="s">
        <v>690</v>
      </c>
      <c r="P12" s="1" t="s">
        <v>113</v>
      </c>
      <c r="R12" t="s">
        <v>148</v>
      </c>
      <c r="S12" t="s">
        <v>149</v>
      </c>
    </row>
    <row r="13" spans="2:19" x14ac:dyDescent="0.25">
      <c r="E13" s="1">
        <v>25</v>
      </c>
      <c r="F13" s="1" t="s">
        <v>660</v>
      </c>
      <c r="N13" s="1">
        <v>22</v>
      </c>
      <c r="O13" s="1" t="s">
        <v>691</v>
      </c>
      <c r="P13" s="1" t="s">
        <v>113</v>
      </c>
      <c r="R13" t="s">
        <v>150</v>
      </c>
      <c r="S13" t="s">
        <v>151</v>
      </c>
    </row>
    <row r="14" spans="2:19" x14ac:dyDescent="0.25">
      <c r="E14" s="1">
        <v>26</v>
      </c>
      <c r="F14" s="1" t="s">
        <v>661</v>
      </c>
      <c r="N14" s="1">
        <v>23</v>
      </c>
      <c r="O14" s="1" t="s">
        <v>692</v>
      </c>
      <c r="P14" s="1" t="s">
        <v>113</v>
      </c>
      <c r="R14" t="s">
        <v>152</v>
      </c>
      <c r="S14" t="s">
        <v>153</v>
      </c>
    </row>
    <row r="15" spans="2:19" x14ac:dyDescent="0.25">
      <c r="E15" s="1">
        <v>27</v>
      </c>
      <c r="F15" s="1" t="s">
        <v>662</v>
      </c>
      <c r="N15" s="1">
        <v>24</v>
      </c>
      <c r="O15" s="1" t="s">
        <v>693</v>
      </c>
      <c r="P15" s="1" t="s">
        <v>113</v>
      </c>
      <c r="R15" t="s">
        <v>154</v>
      </c>
      <c r="S15" t="s">
        <v>155</v>
      </c>
    </row>
    <row r="16" spans="2:19" x14ac:dyDescent="0.25">
      <c r="E16" s="1">
        <v>28</v>
      </c>
      <c r="F16" s="1" t="s">
        <v>663</v>
      </c>
      <c r="N16" s="1">
        <v>25</v>
      </c>
      <c r="O16" s="1" t="s">
        <v>694</v>
      </c>
      <c r="P16" s="1" t="s">
        <v>113</v>
      </c>
      <c r="R16" t="s">
        <v>156</v>
      </c>
      <c r="S16" t="s">
        <v>157</v>
      </c>
    </row>
    <row r="17" spans="5:19" x14ac:dyDescent="0.25">
      <c r="E17" s="1" t="s">
        <v>83</v>
      </c>
      <c r="F17" s="1" t="s">
        <v>664</v>
      </c>
      <c r="N17" s="1">
        <v>26</v>
      </c>
      <c r="O17" s="1" t="s">
        <v>695</v>
      </c>
      <c r="P17" s="1" t="s">
        <v>113</v>
      </c>
      <c r="R17" t="s">
        <v>158</v>
      </c>
      <c r="S17" t="s">
        <v>159</v>
      </c>
    </row>
    <row r="18" spans="5:19" x14ac:dyDescent="0.25">
      <c r="E18" s="1" t="s">
        <v>84</v>
      </c>
      <c r="F18" s="1" t="s">
        <v>665</v>
      </c>
      <c r="N18" s="1" t="s">
        <v>103</v>
      </c>
      <c r="O18" s="1" t="s">
        <v>696</v>
      </c>
      <c r="P18" s="1" t="s">
        <v>114</v>
      </c>
      <c r="R18" t="s">
        <v>160</v>
      </c>
      <c r="S18" t="s">
        <v>161</v>
      </c>
    </row>
    <row r="19" spans="5:19" x14ac:dyDescent="0.25">
      <c r="E19" s="1" t="s">
        <v>77</v>
      </c>
      <c r="F19" s="1" t="s">
        <v>666</v>
      </c>
      <c r="N19" s="1" t="s">
        <v>104</v>
      </c>
      <c r="O19" s="1" t="s">
        <v>697</v>
      </c>
      <c r="P19" s="1" t="s">
        <v>114</v>
      </c>
      <c r="R19" t="s">
        <v>162</v>
      </c>
      <c r="S19" t="s">
        <v>163</v>
      </c>
    </row>
    <row r="20" spans="5:19" x14ac:dyDescent="0.25">
      <c r="E20" s="1" t="s">
        <v>78</v>
      </c>
      <c r="F20" s="1" t="s">
        <v>667</v>
      </c>
      <c r="N20" s="1" t="s">
        <v>105</v>
      </c>
      <c r="O20" s="1" t="s">
        <v>698</v>
      </c>
      <c r="P20" s="1" t="s">
        <v>114</v>
      </c>
      <c r="R20" t="s">
        <v>164</v>
      </c>
      <c r="S20" t="s">
        <v>165</v>
      </c>
    </row>
    <row r="21" spans="5:19" x14ac:dyDescent="0.25">
      <c r="E21" s="1" t="s">
        <v>86</v>
      </c>
      <c r="F21" s="1" t="s">
        <v>668</v>
      </c>
      <c r="N21" s="1" t="s">
        <v>106</v>
      </c>
      <c r="O21" s="1" t="s">
        <v>699</v>
      </c>
      <c r="P21" s="1" t="s">
        <v>114</v>
      </c>
      <c r="R21" t="s">
        <v>166</v>
      </c>
      <c r="S21" t="s">
        <v>167</v>
      </c>
    </row>
    <row r="22" spans="5:19" x14ac:dyDescent="0.25">
      <c r="E22" s="1" t="s">
        <v>87</v>
      </c>
      <c r="F22" s="1" t="s">
        <v>669</v>
      </c>
      <c r="N22" s="1" t="s">
        <v>107</v>
      </c>
      <c r="O22" s="1" t="s">
        <v>700</v>
      </c>
      <c r="P22" s="1" t="s">
        <v>114</v>
      </c>
      <c r="R22" t="s">
        <v>168</v>
      </c>
      <c r="S22" t="s">
        <v>169</v>
      </c>
    </row>
    <row r="23" spans="5:19" x14ac:dyDescent="0.25">
      <c r="E23" s="1" t="s">
        <v>80</v>
      </c>
      <c r="F23" s="1" t="s">
        <v>670</v>
      </c>
      <c r="N23" s="1" t="s">
        <v>108</v>
      </c>
      <c r="O23" s="1" t="s">
        <v>701</v>
      </c>
      <c r="P23" s="1" t="s">
        <v>114</v>
      </c>
      <c r="R23" t="s">
        <v>170</v>
      </c>
      <c r="S23" t="s">
        <v>171</v>
      </c>
    </row>
    <row r="24" spans="5:19" x14ac:dyDescent="0.25">
      <c r="E24" s="1" t="s">
        <v>81</v>
      </c>
      <c r="F24" s="1" t="s">
        <v>671</v>
      </c>
      <c r="N24" s="1" t="s">
        <v>109</v>
      </c>
      <c r="O24" s="1" t="s">
        <v>702</v>
      </c>
      <c r="P24" s="1" t="s">
        <v>114</v>
      </c>
      <c r="R24" t="s">
        <v>172</v>
      </c>
      <c r="S24" t="s">
        <v>173</v>
      </c>
    </row>
    <row r="25" spans="5:19" x14ac:dyDescent="0.25">
      <c r="E25" s="1" t="s">
        <v>89</v>
      </c>
      <c r="F25" s="1" t="s">
        <v>672</v>
      </c>
      <c r="N25" s="1" t="s">
        <v>110</v>
      </c>
      <c r="O25" s="1" t="s">
        <v>703</v>
      </c>
      <c r="P25" s="1" t="s">
        <v>114</v>
      </c>
      <c r="R25" t="s">
        <v>174</v>
      </c>
      <c r="S25" t="s">
        <v>175</v>
      </c>
    </row>
    <row r="26" spans="5:19" x14ac:dyDescent="0.25">
      <c r="E26" s="1" t="s">
        <v>90</v>
      </c>
      <c r="F26" s="1" t="s">
        <v>673</v>
      </c>
      <c r="N26" s="1" t="s">
        <v>111</v>
      </c>
      <c r="O26" s="1" t="s">
        <v>704</v>
      </c>
      <c r="P26" s="1" t="s">
        <v>114</v>
      </c>
      <c r="R26" t="s">
        <v>176</v>
      </c>
      <c r="S26" t="s">
        <v>177</v>
      </c>
    </row>
    <row r="27" spans="5:19" x14ac:dyDescent="0.25">
      <c r="E27" s="1" t="s">
        <v>82</v>
      </c>
      <c r="F27" s="1" t="s">
        <v>674</v>
      </c>
      <c r="N27" s="1" t="s">
        <v>112</v>
      </c>
      <c r="O27" s="1" t="s">
        <v>705</v>
      </c>
      <c r="P27" s="1" t="s">
        <v>114</v>
      </c>
      <c r="R27" t="s">
        <v>178</v>
      </c>
      <c r="S27" t="s">
        <v>179</v>
      </c>
    </row>
    <row r="28" spans="5:19" x14ac:dyDescent="0.25">
      <c r="E28" s="1" t="s">
        <v>76</v>
      </c>
      <c r="F28" s="1" t="s">
        <v>675</v>
      </c>
      <c r="R28" t="s">
        <v>180</v>
      </c>
      <c r="S28" t="s">
        <v>181</v>
      </c>
    </row>
    <row r="29" spans="5:19" x14ac:dyDescent="0.25">
      <c r="E29" s="1" t="s">
        <v>85</v>
      </c>
      <c r="F29" s="1" t="s">
        <v>676</v>
      </c>
      <c r="R29" t="s">
        <v>182</v>
      </c>
      <c r="S29" t="s">
        <v>183</v>
      </c>
    </row>
    <row r="30" spans="5:19" x14ac:dyDescent="0.25">
      <c r="E30" s="1" t="s">
        <v>79</v>
      </c>
      <c r="F30" s="1" t="s">
        <v>677</v>
      </c>
      <c r="R30" t="s">
        <v>184</v>
      </c>
      <c r="S30" t="s">
        <v>185</v>
      </c>
    </row>
    <row r="31" spans="5:19" x14ac:dyDescent="0.25">
      <c r="E31" s="1" t="s">
        <v>88</v>
      </c>
      <c r="F31" s="1" t="s">
        <v>678</v>
      </c>
      <c r="R31" t="s">
        <v>186</v>
      </c>
      <c r="S31" t="s">
        <v>187</v>
      </c>
    </row>
    <row r="32" spans="5:19" x14ac:dyDescent="0.25">
      <c r="R32" t="s">
        <v>188</v>
      </c>
      <c r="S32" t="s">
        <v>189</v>
      </c>
    </row>
    <row r="33" spans="18:19" x14ac:dyDescent="0.25">
      <c r="R33" t="s">
        <v>190</v>
      </c>
      <c r="S33" t="s">
        <v>191</v>
      </c>
    </row>
    <row r="34" spans="18:19" x14ac:dyDescent="0.25">
      <c r="R34" t="s">
        <v>192</v>
      </c>
      <c r="S34" t="s">
        <v>193</v>
      </c>
    </row>
    <row r="35" spans="18:19" x14ac:dyDescent="0.25">
      <c r="R35" t="s">
        <v>194</v>
      </c>
      <c r="S35" t="s">
        <v>195</v>
      </c>
    </row>
    <row r="36" spans="18:19" x14ac:dyDescent="0.25">
      <c r="R36" t="s">
        <v>196</v>
      </c>
      <c r="S36" t="s">
        <v>197</v>
      </c>
    </row>
    <row r="37" spans="18:19" x14ac:dyDescent="0.25">
      <c r="R37" t="s">
        <v>198</v>
      </c>
      <c r="S37" t="s">
        <v>199</v>
      </c>
    </row>
    <row r="38" spans="18:19" x14ac:dyDescent="0.25">
      <c r="R38" t="s">
        <v>200</v>
      </c>
      <c r="S38" t="s">
        <v>201</v>
      </c>
    </row>
    <row r="39" spans="18:19" x14ac:dyDescent="0.25">
      <c r="R39" t="s">
        <v>202</v>
      </c>
      <c r="S39" t="s">
        <v>203</v>
      </c>
    </row>
    <row r="40" spans="18:19" x14ac:dyDescent="0.25">
      <c r="R40" t="s">
        <v>204</v>
      </c>
      <c r="S40" t="s">
        <v>205</v>
      </c>
    </row>
    <row r="41" spans="18:19" x14ac:dyDescent="0.25">
      <c r="R41" t="s">
        <v>206</v>
      </c>
      <c r="S41" t="s">
        <v>207</v>
      </c>
    </row>
    <row r="42" spans="18:19" x14ac:dyDescent="0.25">
      <c r="R42" t="s">
        <v>208</v>
      </c>
      <c r="S42" t="s">
        <v>209</v>
      </c>
    </row>
    <row r="43" spans="18:19" x14ac:dyDescent="0.25">
      <c r="R43" t="s">
        <v>210</v>
      </c>
      <c r="S43" t="s">
        <v>211</v>
      </c>
    </row>
    <row r="44" spans="18:19" x14ac:dyDescent="0.25">
      <c r="R44" t="s">
        <v>212</v>
      </c>
      <c r="S44" t="s">
        <v>213</v>
      </c>
    </row>
    <row r="45" spans="18:19" x14ac:dyDescent="0.25">
      <c r="R45" t="s">
        <v>214</v>
      </c>
      <c r="S45" t="s">
        <v>215</v>
      </c>
    </row>
    <row r="46" spans="18:19" x14ac:dyDescent="0.25">
      <c r="R46" t="s">
        <v>216</v>
      </c>
      <c r="S46" t="s">
        <v>217</v>
      </c>
    </row>
    <row r="47" spans="18:19" x14ac:dyDescent="0.25">
      <c r="R47" t="s">
        <v>218</v>
      </c>
      <c r="S47" t="s">
        <v>219</v>
      </c>
    </row>
    <row r="48" spans="18:19" x14ac:dyDescent="0.25">
      <c r="R48" t="s">
        <v>220</v>
      </c>
      <c r="S48" t="s">
        <v>221</v>
      </c>
    </row>
    <row r="49" spans="18:19" x14ac:dyDescent="0.25">
      <c r="R49" t="s">
        <v>222</v>
      </c>
      <c r="S49" t="s">
        <v>223</v>
      </c>
    </row>
    <row r="50" spans="18:19" x14ac:dyDescent="0.25">
      <c r="R50" t="s">
        <v>224</v>
      </c>
      <c r="S50" t="s">
        <v>225</v>
      </c>
    </row>
    <row r="51" spans="18:19" x14ac:dyDescent="0.25">
      <c r="R51" t="s">
        <v>226</v>
      </c>
      <c r="S51" t="s">
        <v>227</v>
      </c>
    </row>
    <row r="52" spans="18:19" x14ac:dyDescent="0.25">
      <c r="R52" t="s">
        <v>228</v>
      </c>
      <c r="S52" t="s">
        <v>229</v>
      </c>
    </row>
    <row r="53" spans="18:19" x14ac:dyDescent="0.25">
      <c r="R53" t="s">
        <v>230</v>
      </c>
      <c r="S53" t="s">
        <v>231</v>
      </c>
    </row>
    <row r="54" spans="18:19" x14ac:dyDescent="0.25">
      <c r="R54" t="s">
        <v>232</v>
      </c>
      <c r="S54" t="s">
        <v>233</v>
      </c>
    </row>
    <row r="55" spans="18:19" x14ac:dyDescent="0.25">
      <c r="R55" t="s">
        <v>234</v>
      </c>
      <c r="S55" t="s">
        <v>235</v>
      </c>
    </row>
    <row r="56" spans="18:19" x14ac:dyDescent="0.25">
      <c r="R56" t="s">
        <v>236</v>
      </c>
      <c r="S56" t="s">
        <v>237</v>
      </c>
    </row>
    <row r="57" spans="18:19" x14ac:dyDescent="0.25">
      <c r="R57" t="s">
        <v>238</v>
      </c>
      <c r="S57" t="s">
        <v>239</v>
      </c>
    </row>
    <row r="58" spans="18:19" x14ac:dyDescent="0.25">
      <c r="R58" t="s">
        <v>240</v>
      </c>
      <c r="S58" t="s">
        <v>241</v>
      </c>
    </row>
    <row r="59" spans="18:19" x14ac:dyDescent="0.25">
      <c r="R59" t="s">
        <v>242</v>
      </c>
      <c r="S59" t="s">
        <v>243</v>
      </c>
    </row>
    <row r="60" spans="18:19" x14ac:dyDescent="0.25">
      <c r="R60" t="s">
        <v>244</v>
      </c>
      <c r="S60" t="s">
        <v>245</v>
      </c>
    </row>
    <row r="61" spans="18:19" x14ac:dyDescent="0.25">
      <c r="R61" t="s">
        <v>246</v>
      </c>
      <c r="S61" t="s">
        <v>247</v>
      </c>
    </row>
    <row r="62" spans="18:19" x14ac:dyDescent="0.25">
      <c r="R62" t="s">
        <v>248</v>
      </c>
      <c r="S62" t="s">
        <v>249</v>
      </c>
    </row>
    <row r="63" spans="18:19" x14ac:dyDescent="0.25">
      <c r="R63" t="s">
        <v>250</v>
      </c>
      <c r="S63" t="s">
        <v>251</v>
      </c>
    </row>
    <row r="64" spans="18:19" x14ac:dyDescent="0.25">
      <c r="R64" t="s">
        <v>252</v>
      </c>
      <c r="S64" t="s">
        <v>253</v>
      </c>
    </row>
    <row r="65" spans="18:19" x14ac:dyDescent="0.25">
      <c r="R65" t="s">
        <v>254</v>
      </c>
      <c r="S65" t="s">
        <v>255</v>
      </c>
    </row>
    <row r="66" spans="18:19" x14ac:dyDescent="0.25">
      <c r="R66" t="s">
        <v>256</v>
      </c>
      <c r="S66" t="s">
        <v>257</v>
      </c>
    </row>
    <row r="67" spans="18:19" x14ac:dyDescent="0.25">
      <c r="R67" t="s">
        <v>258</v>
      </c>
      <c r="S67" t="s">
        <v>259</v>
      </c>
    </row>
    <row r="68" spans="18:19" x14ac:dyDescent="0.25">
      <c r="R68" t="s">
        <v>260</v>
      </c>
      <c r="S68" t="s">
        <v>261</v>
      </c>
    </row>
    <row r="69" spans="18:19" x14ac:dyDescent="0.25">
      <c r="R69" t="s">
        <v>262</v>
      </c>
      <c r="S69" t="s">
        <v>263</v>
      </c>
    </row>
    <row r="70" spans="18:19" x14ac:dyDescent="0.25">
      <c r="R70" t="s">
        <v>264</v>
      </c>
      <c r="S70" t="s">
        <v>265</v>
      </c>
    </row>
    <row r="71" spans="18:19" x14ac:dyDescent="0.25">
      <c r="R71" t="s">
        <v>266</v>
      </c>
      <c r="S71" t="s">
        <v>267</v>
      </c>
    </row>
    <row r="72" spans="18:19" x14ac:dyDescent="0.25">
      <c r="R72" t="s">
        <v>268</v>
      </c>
      <c r="S72" t="s">
        <v>269</v>
      </c>
    </row>
    <row r="73" spans="18:19" x14ac:dyDescent="0.25">
      <c r="R73" t="s">
        <v>270</v>
      </c>
      <c r="S73" t="s">
        <v>271</v>
      </c>
    </row>
    <row r="74" spans="18:19" x14ac:dyDescent="0.25">
      <c r="R74" t="s">
        <v>272</v>
      </c>
      <c r="S74" t="s">
        <v>273</v>
      </c>
    </row>
    <row r="75" spans="18:19" x14ac:dyDescent="0.25">
      <c r="R75" t="s">
        <v>274</v>
      </c>
      <c r="S75" t="s">
        <v>275</v>
      </c>
    </row>
    <row r="76" spans="18:19" x14ac:dyDescent="0.25">
      <c r="R76" t="s">
        <v>276</v>
      </c>
      <c r="S76" t="s">
        <v>277</v>
      </c>
    </row>
    <row r="77" spans="18:19" x14ac:dyDescent="0.25">
      <c r="R77" t="s">
        <v>278</v>
      </c>
      <c r="S77" t="s">
        <v>279</v>
      </c>
    </row>
    <row r="78" spans="18:19" x14ac:dyDescent="0.25">
      <c r="R78" t="s">
        <v>280</v>
      </c>
      <c r="S78" t="s">
        <v>281</v>
      </c>
    </row>
    <row r="79" spans="18:19" x14ac:dyDescent="0.25">
      <c r="R79" t="s">
        <v>282</v>
      </c>
      <c r="S79" t="s">
        <v>283</v>
      </c>
    </row>
    <row r="80" spans="18:19" x14ac:dyDescent="0.25">
      <c r="R80" t="s">
        <v>284</v>
      </c>
      <c r="S80" t="s">
        <v>285</v>
      </c>
    </row>
    <row r="81" spans="18:19" x14ac:dyDescent="0.25">
      <c r="R81" t="s">
        <v>286</v>
      </c>
      <c r="S81" t="s">
        <v>287</v>
      </c>
    </row>
    <row r="82" spans="18:19" x14ac:dyDescent="0.25">
      <c r="R82" t="s">
        <v>288</v>
      </c>
      <c r="S82" t="s">
        <v>289</v>
      </c>
    </row>
    <row r="83" spans="18:19" x14ac:dyDescent="0.25">
      <c r="R83" t="s">
        <v>290</v>
      </c>
      <c r="S83" t="s">
        <v>291</v>
      </c>
    </row>
    <row r="84" spans="18:19" x14ac:dyDescent="0.25">
      <c r="R84" t="s">
        <v>292</v>
      </c>
      <c r="S84" t="s">
        <v>293</v>
      </c>
    </row>
    <row r="85" spans="18:19" x14ac:dyDescent="0.25">
      <c r="R85" t="s">
        <v>294</v>
      </c>
      <c r="S85" t="s">
        <v>295</v>
      </c>
    </row>
    <row r="86" spans="18:19" x14ac:dyDescent="0.25">
      <c r="R86" t="s">
        <v>296</v>
      </c>
      <c r="S86" t="s">
        <v>297</v>
      </c>
    </row>
    <row r="87" spans="18:19" x14ac:dyDescent="0.25">
      <c r="R87" t="s">
        <v>298</v>
      </c>
      <c r="S87" t="s">
        <v>299</v>
      </c>
    </row>
    <row r="88" spans="18:19" x14ac:dyDescent="0.25">
      <c r="R88" t="s">
        <v>300</v>
      </c>
      <c r="S88" t="s">
        <v>301</v>
      </c>
    </row>
    <row r="89" spans="18:19" x14ac:dyDescent="0.25">
      <c r="R89" t="s">
        <v>302</v>
      </c>
      <c r="S89" t="s">
        <v>303</v>
      </c>
    </row>
    <row r="90" spans="18:19" x14ac:dyDescent="0.25">
      <c r="R90" t="s">
        <v>304</v>
      </c>
      <c r="S90" t="s">
        <v>305</v>
      </c>
    </row>
    <row r="91" spans="18:19" x14ac:dyDescent="0.25">
      <c r="R91" t="s">
        <v>306</v>
      </c>
      <c r="S91" t="s">
        <v>307</v>
      </c>
    </row>
    <row r="92" spans="18:19" x14ac:dyDescent="0.25">
      <c r="R92" t="s">
        <v>308</v>
      </c>
      <c r="S92" t="s">
        <v>309</v>
      </c>
    </row>
    <row r="93" spans="18:19" x14ac:dyDescent="0.25">
      <c r="R93" t="s">
        <v>310</v>
      </c>
      <c r="S93" t="s">
        <v>311</v>
      </c>
    </row>
    <row r="94" spans="18:19" x14ac:dyDescent="0.25">
      <c r="R94" t="s">
        <v>312</v>
      </c>
      <c r="S94" t="s">
        <v>313</v>
      </c>
    </row>
    <row r="95" spans="18:19" x14ac:dyDescent="0.25">
      <c r="R95" t="s">
        <v>314</v>
      </c>
      <c r="S95" t="s">
        <v>315</v>
      </c>
    </row>
    <row r="96" spans="18:19" x14ac:dyDescent="0.25">
      <c r="R96" t="s">
        <v>316</v>
      </c>
      <c r="S96" t="s">
        <v>317</v>
      </c>
    </row>
    <row r="97" spans="18:19" x14ac:dyDescent="0.25">
      <c r="R97" t="s">
        <v>318</v>
      </c>
      <c r="S97" t="s">
        <v>319</v>
      </c>
    </row>
    <row r="98" spans="18:19" x14ac:dyDescent="0.25">
      <c r="R98" t="s">
        <v>320</v>
      </c>
      <c r="S98" t="s">
        <v>321</v>
      </c>
    </row>
    <row r="99" spans="18:19" x14ac:dyDescent="0.25">
      <c r="R99" t="s">
        <v>322</v>
      </c>
      <c r="S99" t="s">
        <v>323</v>
      </c>
    </row>
    <row r="100" spans="18:19" x14ac:dyDescent="0.25">
      <c r="R100" t="s">
        <v>324</v>
      </c>
      <c r="S100" t="s">
        <v>325</v>
      </c>
    </row>
    <row r="101" spans="18:19" x14ac:dyDescent="0.25">
      <c r="R101" t="s">
        <v>326</v>
      </c>
      <c r="S101" t="s">
        <v>327</v>
      </c>
    </row>
    <row r="102" spans="18:19" x14ac:dyDescent="0.25">
      <c r="R102" t="s">
        <v>328</v>
      </c>
      <c r="S102" t="s">
        <v>329</v>
      </c>
    </row>
    <row r="103" spans="18:19" x14ac:dyDescent="0.25">
      <c r="R103" t="s">
        <v>330</v>
      </c>
      <c r="S103" t="s">
        <v>331</v>
      </c>
    </row>
    <row r="104" spans="18:19" x14ac:dyDescent="0.25">
      <c r="R104" t="s">
        <v>332</v>
      </c>
      <c r="S104" t="s">
        <v>333</v>
      </c>
    </row>
    <row r="105" spans="18:19" x14ac:dyDescent="0.25">
      <c r="R105" t="s">
        <v>334</v>
      </c>
      <c r="S105" t="s">
        <v>335</v>
      </c>
    </row>
    <row r="106" spans="18:19" x14ac:dyDescent="0.25">
      <c r="R106" t="s">
        <v>336</v>
      </c>
      <c r="S106" t="s">
        <v>337</v>
      </c>
    </row>
    <row r="107" spans="18:19" x14ac:dyDescent="0.25">
      <c r="R107" t="s">
        <v>338</v>
      </c>
      <c r="S107" t="s">
        <v>339</v>
      </c>
    </row>
    <row r="108" spans="18:19" x14ac:dyDescent="0.25">
      <c r="R108" t="s">
        <v>340</v>
      </c>
      <c r="S108" t="s">
        <v>341</v>
      </c>
    </row>
    <row r="109" spans="18:19" x14ac:dyDescent="0.25">
      <c r="R109" t="s">
        <v>342</v>
      </c>
      <c r="S109" t="s">
        <v>343</v>
      </c>
    </row>
    <row r="110" spans="18:19" x14ac:dyDescent="0.25">
      <c r="R110" t="s">
        <v>344</v>
      </c>
      <c r="S110" t="s">
        <v>345</v>
      </c>
    </row>
    <row r="111" spans="18:19" x14ac:dyDescent="0.25">
      <c r="R111" t="s">
        <v>346</v>
      </c>
      <c r="S111" t="s">
        <v>347</v>
      </c>
    </row>
    <row r="112" spans="18:19" x14ac:dyDescent="0.25">
      <c r="R112" t="s">
        <v>43</v>
      </c>
      <c r="S112" t="s">
        <v>348</v>
      </c>
    </row>
    <row r="113" spans="18:19" x14ac:dyDescent="0.25">
      <c r="R113" t="s">
        <v>349</v>
      </c>
      <c r="S113" t="s">
        <v>350</v>
      </c>
    </row>
    <row r="114" spans="18:19" x14ac:dyDescent="0.25">
      <c r="R114" t="s">
        <v>351</v>
      </c>
      <c r="S114" t="s">
        <v>352</v>
      </c>
    </row>
    <row r="115" spans="18:19" x14ac:dyDescent="0.25">
      <c r="R115" t="s">
        <v>353</v>
      </c>
      <c r="S115" t="s">
        <v>354</v>
      </c>
    </row>
    <row r="116" spans="18:19" x14ac:dyDescent="0.25">
      <c r="R116" t="s">
        <v>355</v>
      </c>
      <c r="S116" t="s">
        <v>356</v>
      </c>
    </row>
    <row r="117" spans="18:19" x14ac:dyDescent="0.25">
      <c r="R117" t="s">
        <v>357</v>
      </c>
      <c r="S117" t="s">
        <v>358</v>
      </c>
    </row>
    <row r="118" spans="18:19" x14ac:dyDescent="0.25">
      <c r="R118" t="s">
        <v>359</v>
      </c>
      <c r="S118" t="s">
        <v>360</v>
      </c>
    </row>
    <row r="119" spans="18:19" x14ac:dyDescent="0.25">
      <c r="R119" t="s">
        <v>361</v>
      </c>
      <c r="S119" t="s">
        <v>362</v>
      </c>
    </row>
    <row r="120" spans="18:19" x14ac:dyDescent="0.25">
      <c r="R120" t="s">
        <v>363</v>
      </c>
      <c r="S120" t="s">
        <v>364</v>
      </c>
    </row>
    <row r="121" spans="18:19" x14ac:dyDescent="0.25">
      <c r="R121" t="s">
        <v>365</v>
      </c>
      <c r="S121" t="s">
        <v>366</v>
      </c>
    </row>
    <row r="122" spans="18:19" x14ac:dyDescent="0.25">
      <c r="R122" t="s">
        <v>367</v>
      </c>
      <c r="S122" t="s">
        <v>368</v>
      </c>
    </row>
    <row r="123" spans="18:19" x14ac:dyDescent="0.25">
      <c r="R123" t="s">
        <v>369</v>
      </c>
      <c r="S123" t="s">
        <v>370</v>
      </c>
    </row>
    <row r="124" spans="18:19" x14ac:dyDescent="0.25">
      <c r="R124" t="s">
        <v>371</v>
      </c>
      <c r="S124" t="s">
        <v>372</v>
      </c>
    </row>
    <row r="125" spans="18:19" x14ac:dyDescent="0.25">
      <c r="R125" t="s">
        <v>373</v>
      </c>
      <c r="S125" t="s">
        <v>374</v>
      </c>
    </row>
    <row r="126" spans="18:19" x14ac:dyDescent="0.25">
      <c r="R126" t="s">
        <v>375</v>
      </c>
      <c r="S126" t="s">
        <v>376</v>
      </c>
    </row>
    <row r="127" spans="18:19" x14ac:dyDescent="0.25">
      <c r="R127" t="s">
        <v>377</v>
      </c>
      <c r="S127" t="s">
        <v>378</v>
      </c>
    </row>
    <row r="128" spans="18:19" x14ac:dyDescent="0.25">
      <c r="R128" t="s">
        <v>379</v>
      </c>
      <c r="S128" t="s">
        <v>380</v>
      </c>
    </row>
    <row r="129" spans="18:19" x14ac:dyDescent="0.25">
      <c r="R129" t="s">
        <v>381</v>
      </c>
      <c r="S129" t="s">
        <v>382</v>
      </c>
    </row>
    <row r="130" spans="18:19" x14ac:dyDescent="0.25">
      <c r="R130" t="s">
        <v>383</v>
      </c>
      <c r="S130" t="s">
        <v>384</v>
      </c>
    </row>
    <row r="131" spans="18:19" x14ac:dyDescent="0.25">
      <c r="R131" t="s">
        <v>82</v>
      </c>
      <c r="S131" t="s">
        <v>385</v>
      </c>
    </row>
    <row r="132" spans="18:19" x14ac:dyDescent="0.25">
      <c r="R132" t="s">
        <v>386</v>
      </c>
      <c r="S132" t="s">
        <v>387</v>
      </c>
    </row>
    <row r="133" spans="18:19" x14ac:dyDescent="0.25">
      <c r="R133" t="s">
        <v>388</v>
      </c>
      <c r="S133" t="s">
        <v>389</v>
      </c>
    </row>
    <row r="134" spans="18:19" x14ac:dyDescent="0.25">
      <c r="R134" t="s">
        <v>390</v>
      </c>
      <c r="S134" t="s">
        <v>391</v>
      </c>
    </row>
    <row r="135" spans="18:19" x14ac:dyDescent="0.25">
      <c r="R135" t="s">
        <v>392</v>
      </c>
      <c r="S135" t="s">
        <v>393</v>
      </c>
    </row>
    <row r="136" spans="18:19" x14ac:dyDescent="0.25">
      <c r="R136" t="s">
        <v>394</v>
      </c>
      <c r="S136" t="s">
        <v>395</v>
      </c>
    </row>
    <row r="137" spans="18:19" x14ac:dyDescent="0.25">
      <c r="R137" t="s">
        <v>396</v>
      </c>
      <c r="S137" t="s">
        <v>397</v>
      </c>
    </row>
    <row r="138" spans="18:19" x14ac:dyDescent="0.25">
      <c r="R138" t="s">
        <v>398</v>
      </c>
      <c r="S138" t="s">
        <v>399</v>
      </c>
    </row>
    <row r="139" spans="18:19" x14ac:dyDescent="0.25">
      <c r="R139" t="s">
        <v>400</v>
      </c>
      <c r="S139" t="s">
        <v>401</v>
      </c>
    </row>
    <row r="140" spans="18:19" x14ac:dyDescent="0.25">
      <c r="R140" t="s">
        <v>402</v>
      </c>
      <c r="S140" t="s">
        <v>403</v>
      </c>
    </row>
    <row r="141" spans="18:19" x14ac:dyDescent="0.25">
      <c r="R141" t="s">
        <v>404</v>
      </c>
      <c r="S141" t="s">
        <v>405</v>
      </c>
    </row>
    <row r="142" spans="18:19" x14ac:dyDescent="0.25">
      <c r="R142" t="s">
        <v>406</v>
      </c>
      <c r="S142" t="s">
        <v>407</v>
      </c>
    </row>
    <row r="143" spans="18:19" x14ac:dyDescent="0.25">
      <c r="R143" t="s">
        <v>408</v>
      </c>
      <c r="S143" t="s">
        <v>409</v>
      </c>
    </row>
    <row r="144" spans="18:19" x14ac:dyDescent="0.25">
      <c r="R144" t="s">
        <v>410</v>
      </c>
      <c r="S144" t="s">
        <v>411</v>
      </c>
    </row>
    <row r="145" spans="18:19" x14ac:dyDescent="0.25">
      <c r="R145" t="s">
        <v>412</v>
      </c>
      <c r="S145" t="s">
        <v>413</v>
      </c>
    </row>
    <row r="146" spans="18:19" x14ac:dyDescent="0.25">
      <c r="R146" t="s">
        <v>414</v>
      </c>
      <c r="S146" t="s">
        <v>415</v>
      </c>
    </row>
    <row r="147" spans="18:19" x14ac:dyDescent="0.25">
      <c r="R147" t="s">
        <v>416</v>
      </c>
      <c r="S147" t="s">
        <v>417</v>
      </c>
    </row>
    <row r="148" spans="18:19" x14ac:dyDescent="0.25">
      <c r="R148" t="s">
        <v>418</v>
      </c>
      <c r="S148" t="s">
        <v>419</v>
      </c>
    </row>
    <row r="149" spans="18:19" x14ac:dyDescent="0.25">
      <c r="R149" t="s">
        <v>420</v>
      </c>
      <c r="S149" t="s">
        <v>421</v>
      </c>
    </row>
    <row r="150" spans="18:19" x14ac:dyDescent="0.25">
      <c r="R150" t="s">
        <v>422</v>
      </c>
      <c r="S150" t="s">
        <v>423</v>
      </c>
    </row>
    <row r="151" spans="18:19" x14ac:dyDescent="0.25">
      <c r="R151" t="s">
        <v>44</v>
      </c>
      <c r="S151" t="s">
        <v>424</v>
      </c>
    </row>
    <row r="152" spans="18:19" x14ac:dyDescent="0.25">
      <c r="R152" t="s">
        <v>425</v>
      </c>
      <c r="S152" t="s">
        <v>426</v>
      </c>
    </row>
    <row r="153" spans="18:19" x14ac:dyDescent="0.25">
      <c r="R153" t="s">
        <v>427</v>
      </c>
      <c r="S153" t="s">
        <v>428</v>
      </c>
    </row>
    <row r="154" spans="18:19" x14ac:dyDescent="0.25">
      <c r="R154" t="s">
        <v>429</v>
      </c>
      <c r="S154" t="s">
        <v>430</v>
      </c>
    </row>
    <row r="155" spans="18:19" x14ac:dyDescent="0.25">
      <c r="R155" t="s">
        <v>431</v>
      </c>
      <c r="S155" t="s">
        <v>432</v>
      </c>
    </row>
    <row r="156" spans="18:19" x14ac:dyDescent="0.25">
      <c r="R156" t="s">
        <v>433</v>
      </c>
      <c r="S156" t="s">
        <v>434</v>
      </c>
    </row>
    <row r="157" spans="18:19" x14ac:dyDescent="0.25">
      <c r="R157" t="s">
        <v>435</v>
      </c>
      <c r="S157" t="s">
        <v>436</v>
      </c>
    </row>
    <row r="158" spans="18:19" x14ac:dyDescent="0.25">
      <c r="R158" t="s">
        <v>437</v>
      </c>
      <c r="S158" t="s">
        <v>438</v>
      </c>
    </row>
    <row r="159" spans="18:19" x14ac:dyDescent="0.25">
      <c r="R159" t="s">
        <v>439</v>
      </c>
      <c r="S159" t="s">
        <v>440</v>
      </c>
    </row>
    <row r="160" spans="18:19" x14ac:dyDescent="0.25">
      <c r="R160" t="s">
        <v>441</v>
      </c>
      <c r="S160" t="s">
        <v>442</v>
      </c>
    </row>
    <row r="161" spans="18:19" x14ac:dyDescent="0.25">
      <c r="R161" t="s">
        <v>443</v>
      </c>
      <c r="S161" t="s">
        <v>444</v>
      </c>
    </row>
    <row r="162" spans="18:19" x14ac:dyDescent="0.25">
      <c r="R162" t="s">
        <v>445</v>
      </c>
      <c r="S162" t="s">
        <v>446</v>
      </c>
    </row>
    <row r="163" spans="18:19" x14ac:dyDescent="0.25">
      <c r="R163" t="s">
        <v>447</v>
      </c>
      <c r="S163" t="s">
        <v>448</v>
      </c>
    </row>
    <row r="164" spans="18:19" x14ac:dyDescent="0.25">
      <c r="R164" t="s">
        <v>449</v>
      </c>
      <c r="S164" t="s">
        <v>450</v>
      </c>
    </row>
    <row r="165" spans="18:19" x14ac:dyDescent="0.25">
      <c r="R165" t="s">
        <v>451</v>
      </c>
      <c r="S165" t="s">
        <v>452</v>
      </c>
    </row>
    <row r="166" spans="18:19" x14ac:dyDescent="0.25">
      <c r="R166" t="s">
        <v>453</v>
      </c>
      <c r="S166" t="s">
        <v>454</v>
      </c>
    </row>
    <row r="167" spans="18:19" x14ac:dyDescent="0.25">
      <c r="R167" t="s">
        <v>455</v>
      </c>
      <c r="S167" t="s">
        <v>456</v>
      </c>
    </row>
    <row r="168" spans="18:19" x14ac:dyDescent="0.25">
      <c r="R168" t="s">
        <v>457</v>
      </c>
      <c r="S168" t="s">
        <v>458</v>
      </c>
    </row>
    <row r="169" spans="18:19" x14ac:dyDescent="0.25">
      <c r="R169" t="s">
        <v>459</v>
      </c>
      <c r="S169" t="s">
        <v>460</v>
      </c>
    </row>
    <row r="170" spans="18:19" x14ac:dyDescent="0.25">
      <c r="R170" t="s">
        <v>461</v>
      </c>
      <c r="S170" t="s">
        <v>462</v>
      </c>
    </row>
    <row r="171" spans="18:19" x14ac:dyDescent="0.25">
      <c r="R171" t="s">
        <v>463</v>
      </c>
      <c r="S171" t="s">
        <v>464</v>
      </c>
    </row>
    <row r="172" spans="18:19" x14ac:dyDescent="0.25">
      <c r="R172" t="s">
        <v>465</v>
      </c>
      <c r="S172" t="s">
        <v>466</v>
      </c>
    </row>
    <row r="173" spans="18:19" x14ac:dyDescent="0.25">
      <c r="R173" t="s">
        <v>467</v>
      </c>
      <c r="S173" t="s">
        <v>468</v>
      </c>
    </row>
    <row r="174" spans="18:19" x14ac:dyDescent="0.25">
      <c r="R174" t="s">
        <v>469</v>
      </c>
      <c r="S174" t="s">
        <v>470</v>
      </c>
    </row>
    <row r="175" spans="18:19" x14ac:dyDescent="0.25">
      <c r="R175" t="s">
        <v>471</v>
      </c>
      <c r="S175" t="s">
        <v>472</v>
      </c>
    </row>
    <row r="176" spans="18:19" x14ac:dyDescent="0.25">
      <c r="R176" t="s">
        <v>473</v>
      </c>
      <c r="S176" t="s">
        <v>474</v>
      </c>
    </row>
    <row r="177" spans="18:19" x14ac:dyDescent="0.25">
      <c r="R177" t="s">
        <v>475</v>
      </c>
      <c r="S177" t="s">
        <v>476</v>
      </c>
    </row>
    <row r="178" spans="18:19" x14ac:dyDescent="0.25">
      <c r="R178" t="s">
        <v>477</v>
      </c>
      <c r="S178" t="s">
        <v>478</v>
      </c>
    </row>
    <row r="179" spans="18:19" x14ac:dyDescent="0.25">
      <c r="R179" t="s">
        <v>479</v>
      </c>
      <c r="S179" t="s">
        <v>480</v>
      </c>
    </row>
    <row r="180" spans="18:19" x14ac:dyDescent="0.25">
      <c r="R180" t="s">
        <v>481</v>
      </c>
      <c r="S180" t="s">
        <v>482</v>
      </c>
    </row>
    <row r="181" spans="18:19" x14ac:dyDescent="0.25">
      <c r="R181" t="s">
        <v>483</v>
      </c>
      <c r="S181" t="s">
        <v>484</v>
      </c>
    </row>
    <row r="182" spans="18:19" x14ac:dyDescent="0.25">
      <c r="R182" t="s">
        <v>485</v>
      </c>
      <c r="S182" t="s">
        <v>486</v>
      </c>
    </row>
    <row r="183" spans="18:19" x14ac:dyDescent="0.25">
      <c r="R183" t="s">
        <v>487</v>
      </c>
      <c r="S183" t="s">
        <v>488</v>
      </c>
    </row>
    <row r="184" spans="18:19" x14ac:dyDescent="0.25">
      <c r="R184" t="s">
        <v>489</v>
      </c>
      <c r="S184" t="s">
        <v>490</v>
      </c>
    </row>
    <row r="185" spans="18:19" x14ac:dyDescent="0.25">
      <c r="R185" t="s">
        <v>491</v>
      </c>
      <c r="S185" t="s">
        <v>492</v>
      </c>
    </row>
    <row r="186" spans="18:19" x14ac:dyDescent="0.25">
      <c r="R186" t="s">
        <v>493</v>
      </c>
      <c r="S186" t="s">
        <v>494</v>
      </c>
    </row>
    <row r="187" spans="18:19" x14ac:dyDescent="0.25">
      <c r="R187" t="s">
        <v>495</v>
      </c>
      <c r="S187" t="s">
        <v>496</v>
      </c>
    </row>
    <row r="188" spans="18:19" x14ac:dyDescent="0.25">
      <c r="R188" t="s">
        <v>497</v>
      </c>
      <c r="S188" t="s">
        <v>498</v>
      </c>
    </row>
    <row r="189" spans="18:19" x14ac:dyDescent="0.25">
      <c r="R189" t="s">
        <v>499</v>
      </c>
      <c r="S189" t="s">
        <v>500</v>
      </c>
    </row>
    <row r="190" spans="18:19" x14ac:dyDescent="0.25">
      <c r="R190" t="s">
        <v>501</v>
      </c>
      <c r="S190" t="s">
        <v>502</v>
      </c>
    </row>
    <row r="191" spans="18:19" x14ac:dyDescent="0.25">
      <c r="R191" t="s">
        <v>503</v>
      </c>
      <c r="S191" t="s">
        <v>504</v>
      </c>
    </row>
    <row r="192" spans="18:19" x14ac:dyDescent="0.25">
      <c r="R192" t="s">
        <v>505</v>
      </c>
      <c r="S192" t="s">
        <v>506</v>
      </c>
    </row>
    <row r="193" spans="18:19" x14ac:dyDescent="0.25">
      <c r="R193" t="s">
        <v>507</v>
      </c>
      <c r="S193" t="s">
        <v>508</v>
      </c>
    </row>
    <row r="194" spans="18:19" x14ac:dyDescent="0.25">
      <c r="R194" t="s">
        <v>509</v>
      </c>
      <c r="S194" t="s">
        <v>510</v>
      </c>
    </row>
    <row r="195" spans="18:19" x14ac:dyDescent="0.25">
      <c r="R195" t="s">
        <v>511</v>
      </c>
      <c r="S195" t="s">
        <v>512</v>
      </c>
    </row>
    <row r="196" spans="18:19" x14ac:dyDescent="0.25">
      <c r="R196" t="s">
        <v>513</v>
      </c>
      <c r="S196" t="s">
        <v>514</v>
      </c>
    </row>
    <row r="197" spans="18:19" x14ac:dyDescent="0.25">
      <c r="R197" t="s">
        <v>515</v>
      </c>
      <c r="S197" t="s">
        <v>516</v>
      </c>
    </row>
    <row r="198" spans="18:19" x14ac:dyDescent="0.25">
      <c r="R198" t="s">
        <v>517</v>
      </c>
      <c r="S198" t="s">
        <v>518</v>
      </c>
    </row>
    <row r="199" spans="18:19" x14ac:dyDescent="0.25">
      <c r="R199" t="s">
        <v>519</v>
      </c>
      <c r="S199" t="s">
        <v>520</v>
      </c>
    </row>
    <row r="200" spans="18:19" x14ac:dyDescent="0.25">
      <c r="R200" t="s">
        <v>521</v>
      </c>
      <c r="S200" t="s">
        <v>522</v>
      </c>
    </row>
    <row r="201" spans="18:19" x14ac:dyDescent="0.25">
      <c r="R201" t="s">
        <v>523</v>
      </c>
      <c r="S201" t="s">
        <v>524</v>
      </c>
    </row>
    <row r="202" spans="18:19" x14ac:dyDescent="0.25">
      <c r="R202" t="s">
        <v>525</v>
      </c>
      <c r="S202" t="s">
        <v>526</v>
      </c>
    </row>
    <row r="203" spans="18:19" x14ac:dyDescent="0.25">
      <c r="R203" t="s">
        <v>527</v>
      </c>
      <c r="S203" t="s">
        <v>528</v>
      </c>
    </row>
    <row r="204" spans="18:19" x14ac:dyDescent="0.25">
      <c r="R204" t="s">
        <v>529</v>
      </c>
      <c r="S204" t="s">
        <v>530</v>
      </c>
    </row>
    <row r="205" spans="18:19" x14ac:dyDescent="0.25">
      <c r="R205" t="s">
        <v>531</v>
      </c>
      <c r="S205" t="s">
        <v>532</v>
      </c>
    </row>
    <row r="206" spans="18:19" x14ac:dyDescent="0.25">
      <c r="R206" t="s">
        <v>533</v>
      </c>
      <c r="S206" t="s">
        <v>534</v>
      </c>
    </row>
    <row r="207" spans="18:19" x14ac:dyDescent="0.25">
      <c r="R207" t="s">
        <v>535</v>
      </c>
      <c r="S207" t="s">
        <v>536</v>
      </c>
    </row>
    <row r="208" spans="18:19" x14ac:dyDescent="0.25">
      <c r="R208" t="s">
        <v>537</v>
      </c>
      <c r="S208" t="s">
        <v>538</v>
      </c>
    </row>
    <row r="209" spans="18:19" x14ac:dyDescent="0.25">
      <c r="R209" t="s">
        <v>539</v>
      </c>
      <c r="S209" t="s">
        <v>540</v>
      </c>
    </row>
    <row r="210" spans="18:19" x14ac:dyDescent="0.25">
      <c r="R210" t="s">
        <v>541</v>
      </c>
      <c r="S210" t="s">
        <v>542</v>
      </c>
    </row>
    <row r="211" spans="18:19" x14ac:dyDescent="0.25">
      <c r="R211" t="s">
        <v>543</v>
      </c>
      <c r="S211" t="s">
        <v>544</v>
      </c>
    </row>
    <row r="212" spans="18:19" x14ac:dyDescent="0.25">
      <c r="R212" t="s">
        <v>545</v>
      </c>
      <c r="S212" t="s">
        <v>546</v>
      </c>
    </row>
    <row r="213" spans="18:19" x14ac:dyDescent="0.25">
      <c r="R213" t="s">
        <v>547</v>
      </c>
      <c r="S213" t="s">
        <v>548</v>
      </c>
    </row>
    <row r="214" spans="18:19" x14ac:dyDescent="0.25">
      <c r="R214" t="s">
        <v>549</v>
      </c>
      <c r="S214" t="s">
        <v>550</v>
      </c>
    </row>
    <row r="215" spans="18:19" x14ac:dyDescent="0.25">
      <c r="R215" t="s">
        <v>551</v>
      </c>
      <c r="S215" t="s">
        <v>552</v>
      </c>
    </row>
    <row r="216" spans="18:19" x14ac:dyDescent="0.25">
      <c r="R216" t="s">
        <v>553</v>
      </c>
      <c r="S216" t="s">
        <v>554</v>
      </c>
    </row>
    <row r="217" spans="18:19" x14ac:dyDescent="0.25">
      <c r="R217" t="s">
        <v>555</v>
      </c>
      <c r="S217" t="s">
        <v>556</v>
      </c>
    </row>
    <row r="218" spans="18:19" x14ac:dyDescent="0.25">
      <c r="R218" t="s">
        <v>557</v>
      </c>
      <c r="S218" t="s">
        <v>558</v>
      </c>
    </row>
    <row r="219" spans="18:19" x14ac:dyDescent="0.25">
      <c r="R219" t="s">
        <v>559</v>
      </c>
      <c r="S219" t="s">
        <v>560</v>
      </c>
    </row>
    <row r="220" spans="18:19" x14ac:dyDescent="0.25">
      <c r="R220" t="s">
        <v>561</v>
      </c>
      <c r="S220" t="s">
        <v>562</v>
      </c>
    </row>
    <row r="221" spans="18:19" x14ac:dyDescent="0.25">
      <c r="R221" t="s">
        <v>563</v>
      </c>
      <c r="S221" t="s">
        <v>564</v>
      </c>
    </row>
    <row r="222" spans="18:19" x14ac:dyDescent="0.25">
      <c r="R222" t="s">
        <v>565</v>
      </c>
      <c r="S222" t="s">
        <v>566</v>
      </c>
    </row>
    <row r="223" spans="18:19" x14ac:dyDescent="0.25">
      <c r="R223" t="s">
        <v>567</v>
      </c>
      <c r="S223" t="s">
        <v>568</v>
      </c>
    </row>
    <row r="224" spans="18:19" x14ac:dyDescent="0.25">
      <c r="R224" t="s">
        <v>569</v>
      </c>
      <c r="S224" t="s">
        <v>570</v>
      </c>
    </row>
    <row r="225" spans="18:19" x14ac:dyDescent="0.25">
      <c r="R225" t="s">
        <v>571</v>
      </c>
      <c r="S225" t="s">
        <v>572</v>
      </c>
    </row>
    <row r="226" spans="18:19" x14ac:dyDescent="0.25">
      <c r="R226" t="s">
        <v>573</v>
      </c>
      <c r="S226" t="s">
        <v>574</v>
      </c>
    </row>
    <row r="227" spans="18:19" x14ac:dyDescent="0.25">
      <c r="R227" t="s">
        <v>575</v>
      </c>
      <c r="S227" t="s">
        <v>576</v>
      </c>
    </row>
    <row r="228" spans="18:19" x14ac:dyDescent="0.25">
      <c r="R228" t="s">
        <v>577</v>
      </c>
      <c r="S228" t="s">
        <v>578</v>
      </c>
    </row>
    <row r="229" spans="18:19" x14ac:dyDescent="0.25">
      <c r="R229" t="s">
        <v>579</v>
      </c>
      <c r="S229" t="s">
        <v>580</v>
      </c>
    </row>
    <row r="230" spans="18:19" x14ac:dyDescent="0.25">
      <c r="R230" t="s">
        <v>581</v>
      </c>
      <c r="S230" t="s">
        <v>582</v>
      </c>
    </row>
    <row r="231" spans="18:19" x14ac:dyDescent="0.25">
      <c r="R231" t="s">
        <v>583</v>
      </c>
      <c r="S231" t="s">
        <v>584</v>
      </c>
    </row>
    <row r="232" spans="18:19" x14ac:dyDescent="0.25">
      <c r="R232" t="s">
        <v>585</v>
      </c>
      <c r="S232" t="s">
        <v>586</v>
      </c>
    </row>
    <row r="233" spans="18:19" x14ac:dyDescent="0.25">
      <c r="R233" t="s">
        <v>587</v>
      </c>
      <c r="S233" t="s">
        <v>588</v>
      </c>
    </row>
    <row r="234" spans="18:19" x14ac:dyDescent="0.25">
      <c r="R234" t="s">
        <v>589</v>
      </c>
      <c r="S234" t="s">
        <v>590</v>
      </c>
    </row>
    <row r="235" spans="18:19" x14ac:dyDescent="0.25">
      <c r="R235" t="s">
        <v>591</v>
      </c>
      <c r="S235" t="s">
        <v>592</v>
      </c>
    </row>
    <row r="236" spans="18:19" x14ac:dyDescent="0.25">
      <c r="R236" t="s">
        <v>593</v>
      </c>
      <c r="S236" t="s">
        <v>594</v>
      </c>
    </row>
    <row r="237" spans="18:19" x14ac:dyDescent="0.25">
      <c r="R237" t="s">
        <v>595</v>
      </c>
      <c r="S237" t="s">
        <v>596</v>
      </c>
    </row>
    <row r="238" spans="18:19" x14ac:dyDescent="0.25">
      <c r="R238" t="s">
        <v>597</v>
      </c>
      <c r="S238" t="s">
        <v>598</v>
      </c>
    </row>
    <row r="239" spans="18:19" x14ac:dyDescent="0.25">
      <c r="R239" t="s">
        <v>599</v>
      </c>
      <c r="S239" t="s">
        <v>600</v>
      </c>
    </row>
    <row r="240" spans="18:19" x14ac:dyDescent="0.25">
      <c r="R240" t="s">
        <v>601</v>
      </c>
      <c r="S240" t="s">
        <v>602</v>
      </c>
    </row>
    <row r="241" spans="18:19" x14ac:dyDescent="0.25">
      <c r="R241" t="s">
        <v>603</v>
      </c>
      <c r="S241" t="s">
        <v>604</v>
      </c>
    </row>
    <row r="242" spans="18:19" x14ac:dyDescent="0.25">
      <c r="R242" t="s">
        <v>605</v>
      </c>
      <c r="S242" t="s">
        <v>606</v>
      </c>
    </row>
    <row r="243" spans="18:19" x14ac:dyDescent="0.25">
      <c r="R243" t="s">
        <v>607</v>
      </c>
      <c r="S243" t="s">
        <v>608</v>
      </c>
    </row>
    <row r="244" spans="18:19" x14ac:dyDescent="0.25">
      <c r="R244" t="s">
        <v>609</v>
      </c>
      <c r="S244" t="s">
        <v>610</v>
      </c>
    </row>
    <row r="245" spans="18:19" x14ac:dyDescent="0.25">
      <c r="R245" t="s">
        <v>611</v>
      </c>
      <c r="S245" t="s">
        <v>612</v>
      </c>
    </row>
    <row r="246" spans="18:19" x14ac:dyDescent="0.25">
      <c r="R246" t="s">
        <v>613</v>
      </c>
      <c r="S246" t="s">
        <v>614</v>
      </c>
    </row>
    <row r="247" spans="18:19" x14ac:dyDescent="0.25">
      <c r="R247" t="s">
        <v>615</v>
      </c>
      <c r="S247" t="s">
        <v>616</v>
      </c>
    </row>
    <row r="248" spans="18:19" x14ac:dyDescent="0.25">
      <c r="R248" t="s">
        <v>617</v>
      </c>
      <c r="S248" t="s">
        <v>618</v>
      </c>
    </row>
    <row r="249" spans="18:19" x14ac:dyDescent="0.25">
      <c r="R249" t="s">
        <v>619</v>
      </c>
      <c r="S249" t="s">
        <v>620</v>
      </c>
    </row>
    <row r="250" spans="18:19" x14ac:dyDescent="0.25">
      <c r="R250" t="s">
        <v>621</v>
      </c>
      <c r="S250" t="s">
        <v>622</v>
      </c>
    </row>
    <row r="251" spans="18:19" x14ac:dyDescent="0.25">
      <c r="R251" t="s">
        <v>623</v>
      </c>
      <c r="S251" t="s">
        <v>624</v>
      </c>
    </row>
    <row r="252" spans="18:19" x14ac:dyDescent="0.25">
      <c r="R252" t="s">
        <v>625</v>
      </c>
      <c r="S252" t="s">
        <v>626</v>
      </c>
    </row>
    <row r="253" spans="18:19" x14ac:dyDescent="0.25">
      <c r="R253" t="s">
        <v>627</v>
      </c>
      <c r="S253" t="s">
        <v>628</v>
      </c>
    </row>
    <row r="254" spans="18:19" x14ac:dyDescent="0.25">
      <c r="R254" t="s">
        <v>629</v>
      </c>
      <c r="S254" t="s">
        <v>630</v>
      </c>
    </row>
    <row r="255" spans="18:19" x14ac:dyDescent="0.25">
      <c r="R255" t="s">
        <v>631</v>
      </c>
      <c r="S255" t="s">
        <v>632</v>
      </c>
    </row>
    <row r="256" spans="18:19" x14ac:dyDescent="0.25">
      <c r="R256" t="s">
        <v>633</v>
      </c>
      <c r="S256" t="s">
        <v>634</v>
      </c>
    </row>
    <row r="257" spans="18:19" x14ac:dyDescent="0.25">
      <c r="R257" t="s">
        <v>635</v>
      </c>
      <c r="S257" t="s">
        <v>636</v>
      </c>
    </row>
  </sheetData>
  <mergeCells count="6">
    <mergeCell ref="R2:S2"/>
    <mergeCell ref="B2:C2"/>
    <mergeCell ref="E2:F2"/>
    <mergeCell ref="H2:I2"/>
    <mergeCell ref="K2:L2"/>
    <mergeCell ref="N2:P2"/>
  </mergeCells>
  <phoneticPr fontId="19"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ImportWerkgever</vt:lpstr>
      <vt:lpstr>Codetabellen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Bouke van de Pol</cp:lastModifiedBy>
  <dcterms:created xsi:type="dcterms:W3CDTF">2020-12-01T09:56:00Z</dcterms:created>
  <dcterms:modified xsi:type="dcterms:W3CDTF">2020-12-24T13:11:01Z</dcterms:modified>
</cp:coreProperties>
</file>